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4355" windowHeight="5445" activeTab="4"/>
  </bookViews>
  <sheets>
    <sheet name="Urusan Wajib" sheetId="1" r:id="rId1"/>
    <sheet name="Urusan Rutin" sheetId="4" r:id="rId2"/>
    <sheet name="Urusan Rutin (2)" sheetId="5" r:id="rId3"/>
    <sheet name="Urusan Wajib (2)" sheetId="6" r:id="rId4"/>
    <sheet name="Urusan Rutin (3)" sheetId="7" r:id="rId5"/>
  </sheets>
  <definedNames>
    <definedName name="_xlnm.Print_Area" localSheetId="1">'Urusan Rutin'!$A$1:$Y$67</definedName>
    <definedName name="_xlnm.Print_Area" localSheetId="2">'Urusan Rutin (2)'!$A$1:$Q$53</definedName>
    <definedName name="_xlnm.Print_Area" localSheetId="4">'Urusan Rutin (3)'!$A$1:$Q$52</definedName>
    <definedName name="_xlnm.Print_Area" localSheetId="0">'Urusan Wajib'!$A$1:$X$69</definedName>
    <definedName name="_xlnm.Print_Area" localSheetId="3">'Urusan Wajib (2)'!$A$1:$P$60</definedName>
  </definedNames>
  <calcPr calcId="124519"/>
</workbook>
</file>

<file path=xl/calcChain.xml><?xml version="1.0" encoding="utf-8"?>
<calcChain xmlns="http://schemas.openxmlformats.org/spreadsheetml/2006/main">
  <c r="Q51" i="7"/>
  <c r="Q50"/>
  <c r="Q49"/>
  <c r="P47"/>
  <c r="O47"/>
  <c r="N47"/>
  <c r="M47"/>
  <c r="L47"/>
  <c r="K47"/>
  <c r="J47"/>
  <c r="I47"/>
  <c r="H47"/>
  <c r="G47"/>
  <c r="Q47" s="1"/>
  <c r="Q44"/>
  <c r="Q43"/>
  <c r="Q42"/>
  <c r="P42"/>
  <c r="N42"/>
  <c r="L42"/>
  <c r="J42"/>
  <c r="H42"/>
  <c r="Q40"/>
  <c r="Q39"/>
  <c r="Q38"/>
  <c r="Q37"/>
  <c r="Q36"/>
  <c r="Q35"/>
  <c r="Q34"/>
  <c r="Q33"/>
  <c r="Q32"/>
  <c r="Q31"/>
  <c r="Q30"/>
  <c r="P29"/>
  <c r="P10" s="1"/>
  <c r="N29"/>
  <c r="L29"/>
  <c r="J29"/>
  <c r="H29"/>
  <c r="F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N10"/>
  <c r="L10"/>
  <c r="J10"/>
  <c r="H10"/>
  <c r="G29" i="6"/>
  <c r="P45"/>
  <c r="P44"/>
  <c r="P56"/>
  <c r="P25"/>
  <c r="P24"/>
  <c r="P60"/>
  <c r="P55"/>
  <c r="P54"/>
  <c r="P53"/>
  <c r="P52"/>
  <c r="P51"/>
  <c r="P50"/>
  <c r="P49"/>
  <c r="O48"/>
  <c r="M48"/>
  <c r="K48"/>
  <c r="I48"/>
  <c r="G48"/>
  <c r="P46"/>
  <c r="P43"/>
  <c r="P42"/>
  <c r="P41"/>
  <c r="P40"/>
  <c r="P39"/>
  <c r="P38"/>
  <c r="P37"/>
  <c r="P36"/>
  <c r="P35"/>
  <c r="P34"/>
  <c r="P33"/>
  <c r="P32"/>
  <c r="P31"/>
  <c r="O30"/>
  <c r="M30"/>
  <c r="K30"/>
  <c r="I30"/>
  <c r="G30"/>
  <c r="O29"/>
  <c r="M29"/>
  <c r="K29"/>
  <c r="I29"/>
  <c r="P27"/>
  <c r="P26"/>
  <c r="P23"/>
  <c r="P22"/>
  <c r="P21"/>
  <c r="P20"/>
  <c r="P19"/>
  <c r="P18"/>
  <c r="P17"/>
  <c r="P16"/>
  <c r="P15"/>
  <c r="P14"/>
  <c r="P13"/>
  <c r="P12"/>
  <c r="P11"/>
  <c r="O10"/>
  <c r="M10"/>
  <c r="K10"/>
  <c r="I10"/>
  <c r="G10"/>
  <c r="Q52" i="5"/>
  <c r="Q51"/>
  <c r="Q50"/>
  <c r="P48"/>
  <c r="O48"/>
  <c r="N48"/>
  <c r="M48"/>
  <c r="L48"/>
  <c r="K48"/>
  <c r="J48"/>
  <c r="I48"/>
  <c r="H48"/>
  <c r="G48"/>
  <c r="Q45"/>
  <c r="Q44"/>
  <c r="Q43"/>
  <c r="P43"/>
  <c r="N43"/>
  <c r="L43"/>
  <c r="J43"/>
  <c r="H43"/>
  <c r="Q41"/>
  <c r="Q40"/>
  <c r="Q39"/>
  <c r="Q38"/>
  <c r="Q37"/>
  <c r="Q36"/>
  <c r="Q35"/>
  <c r="Q34"/>
  <c r="Q33"/>
  <c r="Q32"/>
  <c r="Q31"/>
  <c r="P30"/>
  <c r="P10" s="1"/>
  <c r="N30"/>
  <c r="L30"/>
  <c r="J30"/>
  <c r="H30"/>
  <c r="F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N10"/>
  <c r="L10"/>
  <c r="J10"/>
  <c r="H10"/>
  <c r="Q48" l="1"/>
  <c r="Y45" i="4"/>
  <c r="V12"/>
  <c r="T12"/>
  <c r="R12"/>
  <c r="P12"/>
  <c r="Y28"/>
  <c r="Y41" l="1"/>
  <c r="Y40"/>
  <c r="N32" l="1"/>
  <c r="Y34"/>
  <c r="W50" l="1"/>
  <c r="U50"/>
  <c r="S50"/>
  <c r="Q50"/>
  <c r="O50"/>
  <c r="P50"/>
  <c r="X50"/>
  <c r="V50"/>
  <c r="T50"/>
  <c r="R50"/>
  <c r="X45"/>
  <c r="V45"/>
  <c r="T45"/>
  <c r="R45"/>
  <c r="P45"/>
  <c r="Y16"/>
  <c r="X32"/>
  <c r="X12" s="1"/>
  <c r="V32"/>
  <c r="T32"/>
  <c r="R32"/>
  <c r="P32"/>
  <c r="Y27"/>
  <c r="Y18"/>
  <c r="Y53" l="1"/>
  <c r="Y52"/>
  <c r="Y51"/>
  <c r="Y50"/>
  <c r="Y47"/>
  <c r="Y46"/>
  <c r="Y43"/>
  <c r="Y42"/>
  <c r="Y39"/>
  <c r="Y38"/>
  <c r="Y37"/>
  <c r="Y36"/>
  <c r="Y35"/>
  <c r="Y33"/>
  <c r="Y31"/>
  <c r="Y30"/>
  <c r="Y29"/>
  <c r="Y26"/>
  <c r="Y25"/>
  <c r="Y24"/>
  <c r="Y23"/>
  <c r="Y22"/>
  <c r="Y21"/>
  <c r="Y20"/>
  <c r="Y19"/>
  <c r="Y17"/>
  <c r="Y15"/>
  <c r="Y14"/>
  <c r="Y13"/>
  <c r="Q31" i="1" l="1"/>
  <c r="S31"/>
  <c r="U31"/>
  <c r="W31"/>
  <c r="O31"/>
  <c r="U30"/>
  <c r="S30"/>
  <c r="Q30"/>
  <c r="O30"/>
  <c r="W30"/>
  <c r="X51" l="1"/>
  <c r="W48"/>
  <c r="U48"/>
  <c r="S48"/>
  <c r="Q48"/>
  <c r="O48"/>
  <c r="X36" l="1"/>
  <c r="X35"/>
  <c r="W12"/>
  <c r="U12"/>
  <c r="S12"/>
  <c r="Q12"/>
  <c r="O12"/>
  <c r="X15"/>
  <c r="X21"/>
  <c r="X13" l="1"/>
  <c r="X14"/>
  <c r="X16"/>
  <c r="X17"/>
  <c r="X18"/>
  <c r="X19"/>
  <c r="X20"/>
  <c r="X22"/>
  <c r="X23"/>
  <c r="X24"/>
  <c r="X25"/>
  <c r="X26"/>
  <c r="X27"/>
  <c r="X28"/>
  <c r="X32"/>
  <c r="X33"/>
  <c r="X34"/>
  <c r="X37"/>
  <c r="X38"/>
  <c r="X39"/>
  <c r="X40"/>
  <c r="X41"/>
  <c r="X42"/>
  <c r="X43"/>
  <c r="X44"/>
  <c r="X45"/>
  <c r="X46"/>
  <c r="X49"/>
  <c r="X50"/>
  <c r="X52"/>
  <c r="X53"/>
  <c r="X54"/>
  <c r="X55"/>
  <c r="X56"/>
</calcChain>
</file>

<file path=xl/sharedStrings.xml><?xml version="1.0" encoding="utf-8"?>
<sst xmlns="http://schemas.openxmlformats.org/spreadsheetml/2006/main" count="872" uniqueCount="282">
  <si>
    <t>Kode</t>
  </si>
  <si>
    <t>Program dan Kegiatan</t>
  </si>
  <si>
    <t>Indikator Kinerja Program dan Kegiatan</t>
  </si>
  <si>
    <t>Data Capaian pada Awal Perencanaan</t>
  </si>
  <si>
    <t>Target Kinerja Program dan Kerangka Pendanaan</t>
  </si>
  <si>
    <t>Rp (juta)</t>
  </si>
  <si>
    <t xml:space="preserve">Target </t>
  </si>
  <si>
    <t>Tabel</t>
  </si>
  <si>
    <t>Satpol PP Provinsi Kepulauan Bangka Belitung 2013-2017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</si>
  <si>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</si>
  <si>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</si>
  <si>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</si>
  <si>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</si>
  <si>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</si>
  <si>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</si>
  <si>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</si>
  <si>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</si>
  <si>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</si>
  <si>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</si>
  <si>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</si>
  <si>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</si>
  <si>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</si>
  <si>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</si>
  <si>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</si>
  <si>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</si>
  <si>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</si>
  <si>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</si>
  <si>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Program Peningkatan Kapasitas Sumber Daya Aparatur</t>
  </si>
  <si>
    <t>Rapat koordinasi Satpol PP se Provinsi Kep. Babel</t>
  </si>
  <si>
    <t>Pembinaan mental dan spritual</t>
  </si>
  <si>
    <t>Pengiriman peserta diklat peningkatan kompetensi aparatur</t>
  </si>
  <si>
    <t>Instruktur kegiatan upacara dan kesamaptaan</t>
  </si>
  <si>
    <t>Pelatihan pengendalian massa/unjuk rasa</t>
  </si>
  <si>
    <t>Bimtek PPNS Penegak Perda se Provinsi Kepulauan Bangka Belitung</t>
  </si>
  <si>
    <t>Sosialisasi Permendagri Nomor 54 Tahun 2011 tentang SOP Satpol PP</t>
  </si>
  <si>
    <t>Bimtek Permendagri Nomor 26 Tahun 2010 tentang Penggunaan Senjata Api Bagi Anggota Satpol PP</t>
  </si>
  <si>
    <t>Sosialisasi Permendagri Nomor 27 Tahun 2010 tentang Pedoman Pelaporan Satpol PP</t>
  </si>
  <si>
    <t>Sosialisasi Permendagri Nomor 60 Tahun 2012 tentang Penetapan Jumlah Pol PP</t>
  </si>
  <si>
    <t>Pendidikan dan Pelatihan Dasar Pol PP</t>
  </si>
  <si>
    <t>Bimtek Penyuluhan bagi anggota Pol PP</t>
  </si>
  <si>
    <t>Terlaksananya rakor Satpol PP yang diikuti 40 orang (kali)</t>
  </si>
  <si>
    <t>Terlaksananya pembinaan mental dan spritual bagi anggota Satpol PP (bulan)</t>
  </si>
  <si>
    <t>Terkirimnya peserta diklat peningkatan kompetensi (orang)</t>
  </si>
  <si>
    <t>Terlaksananya kegiatan instruktur upacara dan kesamaptaan (bulan)</t>
  </si>
  <si>
    <t>Pengawasan dan pengendalian serta evaluasi kegiatan Satpol PP</t>
  </si>
  <si>
    <t>Terlaksananya monev kegiatan Satpol PP (bulan)</t>
  </si>
  <si>
    <t>Jumlah peserta pelatihan pengendalian massa (orang)</t>
  </si>
  <si>
    <t>Jumlah PPNS yang mengikuti bimtek (orang)</t>
  </si>
  <si>
    <t>Jumlah peserta Diklat Dasar Pol PP</t>
  </si>
  <si>
    <t>Jumlah peserta bimtek penyuluhan</t>
  </si>
  <si>
    <t>Terlaksananya pelatihan bela diri (bulan)</t>
  </si>
  <si>
    <t>Jumlah peserta sosialisasi</t>
  </si>
  <si>
    <t>Jumlah peserta bimtek</t>
  </si>
  <si>
    <t>Pelatihan teknis fungsional Satpol PP</t>
  </si>
  <si>
    <t>Jumlah peserta pelatihan teknis fungsional Satpol PP</t>
  </si>
  <si>
    <t>1.19.03.05</t>
  </si>
  <si>
    <t>1.19.03.05.1200</t>
  </si>
  <si>
    <t>1.19.03.05.1501</t>
  </si>
  <si>
    <t>1.19.03.05.3800</t>
  </si>
  <si>
    <t>1.19.03.05.6701</t>
  </si>
  <si>
    <t>1.19.03.05.6801</t>
  </si>
  <si>
    <t>1.19.03.05.6900</t>
  </si>
  <si>
    <t>1.19.03.05.7000</t>
  </si>
  <si>
    <t>1.19.03.05.9927</t>
  </si>
  <si>
    <t>1.19.03.05.9928</t>
  </si>
  <si>
    <t>Pelatihan rutin kemampuan bela diri Satpol PP</t>
  </si>
  <si>
    <t>1.19.03.05.9934</t>
  </si>
  <si>
    <t>1.19.03.05.9935</t>
  </si>
  <si>
    <t>1.19.03.05.9936</t>
  </si>
  <si>
    <t>1.19.03.05.9937</t>
  </si>
  <si>
    <t>1.19.03.05.9938</t>
  </si>
  <si>
    <t>1.19.03.05.9939</t>
  </si>
  <si>
    <t>Program Pemeliharaan Kantrantibmas dan Pencegahan Tindak Kriminal</t>
  </si>
  <si>
    <t>Pengamanan/pangawalan pimpinan daerah serta orang-orang penting</t>
  </si>
  <si>
    <t>Penyelidikan pelanggaran perda/pergub/kebijakan gubernur</t>
  </si>
  <si>
    <t>Sekretariat PPNS</t>
  </si>
  <si>
    <t>Patroli</t>
  </si>
  <si>
    <t>Pengamanan unjuk rasa</t>
  </si>
  <si>
    <t>Pengamanan aset</t>
  </si>
  <si>
    <t>Penyelenggaraan koordinasi penyidikan, pemeriksaan, dan penertiban Satpol PP</t>
  </si>
  <si>
    <t>Sosialisasi Perda Provinsi Kep.Babel</t>
  </si>
  <si>
    <t>Gelar pasukan dalam rangka tibumtranmas</t>
  </si>
  <si>
    <t>Penyuluhan pencegahan peredaran/penggunaan minuman keras dan narkoba</t>
  </si>
  <si>
    <t>Penyuluhan pencegahan berkembangnya praktek prostitusi</t>
  </si>
  <si>
    <t>Penyuluhan pencegahan praktek perjudian</t>
  </si>
  <si>
    <t>Terlaksananya pengawalan pimpinan daerah serta orang-orang penting (kali)</t>
  </si>
  <si>
    <t>Penertiban terhadap pelanggaran perda yang berdampak terhadap peningkatan PAD</t>
  </si>
  <si>
    <t>Terlaksananya penertiban terhadap pelanggaran perda (kali)</t>
  </si>
  <si>
    <t>Penyidikan dan pemeriksaan terhadap pelanggaran perda di Provinsi Kep. Babel</t>
  </si>
  <si>
    <t>Terlaksananya penyidikan dan pemeriksaan ((kali)</t>
  </si>
  <si>
    <t>Terlaksananya penyelidikan (kali)</t>
  </si>
  <si>
    <t>Terlaksananya rapat sekretariat PPNS (kali)</t>
  </si>
  <si>
    <t>Terlaksananya patroli (bulan)</t>
  </si>
  <si>
    <t>Terlaksananya pengamanan aset (bulan)</t>
  </si>
  <si>
    <t>Terlaksananya pengamanan unjuk rasa (bulan)</t>
  </si>
  <si>
    <t>Terlaksananya koordinasi (kali)</t>
  </si>
  <si>
    <t>Jumlah peserta sosialisasi (orang)</t>
  </si>
  <si>
    <t>Terlaksananya gelar pasukan setiap tahun (kali)</t>
  </si>
  <si>
    <t>Terlaksananya penyuluhan (orang)</t>
  </si>
  <si>
    <t>Rencana Pendanaan Indikatif Program dan Kegiatan Urusan Wajib</t>
  </si>
  <si>
    <t>1.19.03.16</t>
  </si>
  <si>
    <t>1.19.03.16.1400</t>
  </si>
  <si>
    <t>1.19.03.16.1600</t>
  </si>
  <si>
    <t>1.19.03.16.2200</t>
  </si>
  <si>
    <t>1.19.03.16.2201</t>
  </si>
  <si>
    <t>1.19.03.16.2400</t>
  </si>
  <si>
    <t>1.19.03.16.2401</t>
  </si>
  <si>
    <t>1.19.03.16.2500</t>
  </si>
  <si>
    <t>1.19.03.16.2600</t>
  </si>
  <si>
    <t>1.19.03.16.2700</t>
  </si>
  <si>
    <t>1.19.03.16.3300</t>
  </si>
  <si>
    <t>1.19.03.16.3400</t>
  </si>
  <si>
    <t>1.19.03.16.3500</t>
  </si>
  <si>
    <t>1.19.03.16.3501</t>
  </si>
  <si>
    <t>1.19.03.16.3502</t>
  </si>
  <si>
    <t>Program Pemberdayaan Masyarakat untuk Menjaga Ketertiban dan Keamanan</t>
  </si>
  <si>
    <t>Rasio Pos Siskamling terhadap Jumlah Desa/Kelurahan</t>
  </si>
  <si>
    <t>Pelatihan pengamanan pemilu bagi anggota satlinmas</t>
  </si>
  <si>
    <t>Pelatihan penanggulangan bencana kebakaran bagi anggota satlinmas</t>
  </si>
  <si>
    <t>Sosialisasi pembentukan linmas inti daerah</t>
  </si>
  <si>
    <t>Monitoring dan evaluasi kegiatan satlinmas se Provinsi Kep. Babel</t>
  </si>
  <si>
    <t>Bimtek pemberdayaan anggota satlinmas dalam menunjang trantib swakarsa</t>
  </si>
  <si>
    <t>Jumlah peserta satlinmas</t>
  </si>
  <si>
    <t>1.19.03.19</t>
  </si>
  <si>
    <t>1.19.03.19.0701</t>
  </si>
  <si>
    <t>1.19.03.19.0900</t>
  </si>
  <si>
    <t>1.19.03.19.0901</t>
  </si>
  <si>
    <t>1.19.03.19.1000</t>
  </si>
  <si>
    <t>1.19.03.19.1100</t>
  </si>
  <si>
    <t>1.19.03.19.8001</t>
  </si>
  <si>
    <t>Pelatihan penyelenggaraan keamanan, ketertiban umum, dan ketentraman masyarakat bagi anggota Satlinmas</t>
  </si>
  <si>
    <t>Sosialisasi Permendagri Nomor 84 Tahun 2014 tentang Penyelenggaraan Perlindungan Masyarakat</t>
  </si>
  <si>
    <t>1.19.03.19.8002</t>
  </si>
  <si>
    <t>1.19.03.19.8003</t>
  </si>
  <si>
    <t>Pelatihan penanggulangan bencana banjir bagi anggota satlinmas</t>
  </si>
  <si>
    <t>Cakupan Penegakan Perda (persentase)</t>
  </si>
  <si>
    <t>Cakupan pembinaan anggota Satpol PP (persentase)</t>
  </si>
  <si>
    <t>Program Pelayanan Administrasi Perkantoran</t>
  </si>
  <si>
    <t>Penyediaan jasa surat menyurat</t>
  </si>
  <si>
    <t>Penyediaan jasa komunikasi, sumber daya air dan listrik</t>
  </si>
  <si>
    <t>Penyediaan jasa administrasi keuangan</t>
  </si>
  <si>
    <t>Penyediaan jasa jaminan pemeliharaan kesehatan PNS</t>
  </si>
  <si>
    <t>Penyediaan jasa kebersihan kantor</t>
  </si>
  <si>
    <t>Penyediaan barang cetakan dan penggandaan</t>
  </si>
  <si>
    <t>Penyediaan komponen instalasi listrik/ penerangan bangunan kantor</t>
  </si>
  <si>
    <t>Penyediaan peralatan dan perlengkapan kantor</t>
  </si>
  <si>
    <t>Penyediaan bahan bacaan dan peraturan perundang-undangan</t>
  </si>
  <si>
    <t>Penyediaan bahan logistik kantor</t>
  </si>
  <si>
    <t>Penyediaan makanan dan minuman</t>
  </si>
  <si>
    <t>Rapat-rapat koordinasi dan konsultasi ke luar daerah</t>
  </si>
  <si>
    <t>Penyediaan jasa penunjang pengelolaan pelayanan administrasi</t>
  </si>
  <si>
    <t>Terlaksanannya kelancaran admnistrasi perkantoran (persentase)</t>
  </si>
  <si>
    <t>Terkirimnya surat menyurat dan tersedianya materai (bulan)</t>
  </si>
  <si>
    <t>Terlaksananya kebersihan kantor (bulan)</t>
  </si>
  <si>
    <t>Penyediaan Alat Tulis Kantor (ATK)</t>
  </si>
  <si>
    <t>Tersedianya ATK setiap bulan (bulan)</t>
  </si>
  <si>
    <t>Tersedianya komponen instalasi listrik (bulan)</t>
  </si>
  <si>
    <t>Tersedianya peralatan dan perlengkapan kantor (paket)</t>
  </si>
  <si>
    <t>Tersedianya bahan bacaan kantor dan publikasi media cetak (bulan)</t>
  </si>
  <si>
    <t>Tersedianya bahan logistik seperti air galon dan isi ulang gas elpiji (bulan)</t>
  </si>
  <si>
    <t>Tersedianya makanan dan minuman (bulan)</t>
  </si>
  <si>
    <t>Terlaksananya rakor ke luar daerah (bulan)</t>
  </si>
  <si>
    <t>Koordinasi bidang tibumtranmas dan penegakkan perda</t>
  </si>
  <si>
    <t>Terlaksananya koordinasi dalam daerah (bulan)</t>
  </si>
  <si>
    <t>Tersedianya jasa jaminan pemeliharaan kesehatan PNS (orang)</t>
  </si>
  <si>
    <t>-</t>
  </si>
  <si>
    <t>Tersedianya barang cetakan dan penggandaan (bulan)</t>
  </si>
  <si>
    <t>Penyediaan makanan tambahan</t>
  </si>
  <si>
    <t>Tersedianya makanan tambahan bagi seluruh anggota Satpol PP (bulan)</t>
  </si>
  <si>
    <t>Program Peningkatan Sarana dan Prasarana Perkantoran</t>
  </si>
  <si>
    <t>Pemeliharaan meubelair</t>
  </si>
  <si>
    <t>Pengadaan kendaraan dinas</t>
  </si>
  <si>
    <t>Pemeliharaan rutin/berkala gedung kantor</t>
  </si>
  <si>
    <t>Pemeliharaan rutin/berkala kendaraan dinas/operasional</t>
  </si>
  <si>
    <t>Pengadaan peralatan komunikasi Satpol PP</t>
  </si>
  <si>
    <t>Pengadaan peralatan musik</t>
  </si>
  <si>
    <t>Pengadaan alat-alat persenjataan/keamanan</t>
  </si>
  <si>
    <t>Terlaksananya pemeliharaan rutin/berkala kendaraan dinas/operasional (bulan)</t>
  </si>
  <si>
    <t>Terlaksananya pemeliharaan rutin/berkala gedung kantor (bulan)</t>
  </si>
  <si>
    <t>Tersedianya meubelair (paket)</t>
  </si>
  <si>
    <t>1.19.03.02</t>
  </si>
  <si>
    <t>1.19.03.02.2200</t>
  </si>
  <si>
    <t>1.19.03.02.2400</t>
  </si>
  <si>
    <t>1.19.03.02.1000</t>
  </si>
  <si>
    <t>1.19.03.02.2800</t>
  </si>
  <si>
    <t>1.19.03.02.9935</t>
  </si>
  <si>
    <t>1.19.03.02.9936</t>
  </si>
  <si>
    <t>1.19.03.02.0900</t>
  </si>
  <si>
    <t>Tersedianya alat-alat persenjataan/keamanan (paket)</t>
  </si>
  <si>
    <t>Tersedianya peralatan komunikasi Satpol PP (paket)</t>
  </si>
  <si>
    <t>Tersedianya peralatan musik (paket)</t>
  </si>
  <si>
    <t>Program Peningkatan Disiplin Aparatur</t>
  </si>
  <si>
    <t>Pengadaan pakaian dinas beserta perlengkapannya</t>
  </si>
  <si>
    <t>Razia kedisiplinan PNS Provinsi Kep. Babel</t>
  </si>
  <si>
    <t>Program Peningkatan Pengembangan Sistem Pelaporan Capaian Kinerja dan Keuangan</t>
  </si>
  <si>
    <t>Penyusunan Lakip, LPPD, LKPJ, dan Tapkin SKPD</t>
  </si>
  <si>
    <t>Forum pelaporan pelaksanaan tugas Satpol PP</t>
  </si>
  <si>
    <t>Fasilitasi dan advokasi PPRG Provinsi Kep. Babel</t>
  </si>
  <si>
    <t>1.19.03.03</t>
  </si>
  <si>
    <t>1.19.03.06</t>
  </si>
  <si>
    <t>1.19.03.06.3901</t>
  </si>
  <si>
    <t>1.19.03.06.6400</t>
  </si>
  <si>
    <t>1.19.03.06.7000</t>
  </si>
  <si>
    <t>Jumlah dokumen Lakip, LPPD, LKPJ, dan Tapkin SKPD</t>
  </si>
  <si>
    <t>Terlaksananya forum pelaporan</t>
  </si>
  <si>
    <t>Jumlah dokumen PPRG</t>
  </si>
  <si>
    <t>Peningkatan dokumen laporan (persentase)</t>
  </si>
  <si>
    <t>Jumlah pakaian dinas dan perlengkapannya (stel)</t>
  </si>
  <si>
    <t>Terlaksananya razia kedisiplinan PNS (bulan)</t>
  </si>
  <si>
    <t>1.19.03.01</t>
  </si>
  <si>
    <t>1.19.03.01.1200</t>
  </si>
  <si>
    <t>1.19.03.01.0100</t>
  </si>
  <si>
    <t>1.19.03.01.0200</t>
  </si>
  <si>
    <t>1.19.03.01.0400</t>
  </si>
  <si>
    <t>1.19.03.01.0700</t>
  </si>
  <si>
    <t>1.19.03.01.0800</t>
  </si>
  <si>
    <t>1.19.03.01.1000</t>
  </si>
  <si>
    <t>1.19.03.01.1100</t>
  </si>
  <si>
    <t>1.19.03.01.1300</t>
  </si>
  <si>
    <t>1.19.03.01.1500</t>
  </si>
  <si>
    <t>1.19.03.01.1600</t>
  </si>
  <si>
    <t>1.19.03.01.1700</t>
  </si>
  <si>
    <t>1.19.03.01.1800</t>
  </si>
  <si>
    <t>1.19.03.01.1900</t>
  </si>
  <si>
    <t>1.19.03.01.8700</t>
  </si>
  <si>
    <t>1.19.03.01.9000</t>
  </si>
  <si>
    <t>1.19.03.03.0200</t>
  </si>
  <si>
    <t>1.19.03.03.0600</t>
  </si>
  <si>
    <t>Jumlah dokumen monev satlinmas (dokumen)</t>
  </si>
  <si>
    <t>Rencana Pendanaan Indikatif Program dan Kegiatan Urusan Rutin</t>
  </si>
  <si>
    <t>Pangkalpinang,      Juni 2015</t>
  </si>
  <si>
    <t>Kepala Satuan Polisi Pamong Praja</t>
  </si>
  <si>
    <t>Provinsi Kepulauan Bangka Belitung</t>
  </si>
  <si>
    <t>Drs. Miwartono, S.</t>
  </si>
  <si>
    <t>Pembina Utama Muda</t>
  </si>
  <si>
    <t>NIP. 19580603 198303 1 010</t>
  </si>
  <si>
    <t>Meningkatnya sarana dan prasarana perkantoran (persentase)</t>
  </si>
  <si>
    <t>Tersedianya kendaraan dinas (mobil) (unit)</t>
  </si>
  <si>
    <t>Tersedianya kendaraan dinas (motor) (unit)</t>
  </si>
  <si>
    <t>1.19.03.02.9937</t>
  </si>
  <si>
    <t>1.19.03.02.9938</t>
  </si>
  <si>
    <t>Pembangunan gedung kantor</t>
  </si>
  <si>
    <t>Tersedianya gedung kantor (paket)</t>
  </si>
  <si>
    <t>Penyusunan DED gedung kantor</t>
  </si>
  <si>
    <t>Tersedianya DED gedung kantor (paket)</t>
  </si>
  <si>
    <t>Tujuan</t>
  </si>
  <si>
    <t>Sasaran</t>
  </si>
  <si>
    <t>Indikator Sasaran</t>
  </si>
  <si>
    <t>Target Kinerja Sasaran pada Tahun ke</t>
  </si>
  <si>
    <t>(19)</t>
  </si>
  <si>
    <t>Meningkatkan ketertiban dan ketentraman masyarakat, penegakkan perda, serta kapasitas sumber daya aparatur Satpol PP</t>
  </si>
  <si>
    <t>Meningkatnya kemampuan anggota Satpol PP dalam melaksanakan tugas</t>
  </si>
  <si>
    <t>Cakupan pembinaan anggota Satpol PP (teknis dan diklat dasar) (persentase)</t>
  </si>
  <si>
    <t>Menurunnya pelanggaran ketertiban umum dan ketentraman masyarakat, serta tindak kriminal</t>
  </si>
  <si>
    <t>Angka kriminalitas (menurun)</t>
  </si>
  <si>
    <t xml:space="preserve">Kondisi Kinerja Pada Akhir Periode Renstra </t>
  </si>
  <si>
    <t>1.19.03.01.8800</t>
  </si>
  <si>
    <t>Koordinasi dan konsolidasi ke dalam daerah</t>
  </si>
  <si>
    <t>Terlaksananya koordinasi dan konsolidasi ke dalam daerah</t>
  </si>
  <si>
    <t>Tersedianya jasa telepon, internet, dan listrik (bulan)</t>
  </si>
  <si>
    <t>Terbayarnya honorarium jasa administrasi keuangan (orang)</t>
  </si>
  <si>
    <t>Terbayarnya gaji tenaga honorer dan terbayarnya tunjangan khusus Satpol PP (orang)</t>
  </si>
  <si>
    <t>Lampiran I</t>
  </si>
  <si>
    <t>Lampiran II</t>
  </si>
  <si>
    <t>Tabel 5.1</t>
  </si>
  <si>
    <t>Tabel 5.2</t>
  </si>
  <si>
    <t>Program Prioritas Urusan Kesatuan Bangsa dan Politik Dalam Negeri</t>
  </si>
  <si>
    <t>Pengadaan makana tambahan bagi satuan polisi pamong praja</t>
  </si>
  <si>
    <t>1.19.03.25</t>
  </si>
  <si>
    <t>1.19.03.25.0200</t>
  </si>
  <si>
    <t>Tersedianya makanan tambahan seperti gula pasir, kopi, susu kental manis, mie instan, telur ayan negeri, kacang hgijau, teh celup, dan terigu setiap bulan</t>
  </si>
  <si>
    <t xml:space="preserve">Tersedianya makanan tambahan </t>
  </si>
  <si>
    <t>Bimtek penyusunan dan penilaian angka kredit Satpol PP Pemerintah Provinsi Kep. Babel</t>
  </si>
  <si>
    <t>Terlaksananya bimtek penyusunan dan penilaian angka kredit Satpol PP</t>
  </si>
  <si>
    <t>1.19.03.05.9940</t>
  </si>
  <si>
    <t>1.19.03.05.9941</t>
  </si>
  <si>
    <t>Uji kompetensi jabatan fungsional tetentu Satpol PP provinsi/kabupaten/kota</t>
  </si>
  <si>
    <t>Anggota Satpol PP memenuhi syarat sebagai pejabat fungsional tertentu Satpol PP</t>
  </si>
  <si>
    <t>1.19.03.06.3902</t>
  </si>
  <si>
    <t>1.19.03.19.8004</t>
  </si>
  <si>
    <t>Tim pemantauan keamana pemilihan Gubernur (Pilgub) 2017</t>
  </si>
  <si>
    <t>Terlaksananya pemanatuan Pilgub (7 kabu/kota)</t>
  </si>
</sst>
</file>

<file path=xl/styles.xml><?xml version="1.0" encoding="utf-8"?>
<styleSheet xmlns="http://schemas.openxmlformats.org/spreadsheetml/2006/main">
  <numFmts count="1">
    <numFmt numFmtId="164" formatCode="#,##0.00000"/>
  </numFmts>
  <fonts count="4"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/>
    <xf numFmtId="0" fontId="2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0" xfId="0" applyFont="1"/>
    <xf numFmtId="0" fontId="2" fillId="0" borderId="4" xfId="0" applyFont="1" applyBorder="1" applyAlignment="1">
      <alignment vertical="top" wrapText="1"/>
    </xf>
    <xf numFmtId="0" fontId="2" fillId="0" borderId="0" xfId="0" applyFont="1" applyAlignment="1">
      <alignment vertical="top"/>
    </xf>
    <xf numFmtId="4" fontId="2" fillId="0" borderId="4" xfId="0" applyNumberFormat="1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4" xfId="0" applyFont="1" applyBorder="1"/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4" fontId="2" fillId="0" borderId="4" xfId="0" quotePrefix="1" applyNumberFormat="1" applyFont="1" applyBorder="1" applyAlignment="1">
      <alignment horizontal="center" vertical="top"/>
    </xf>
    <xf numFmtId="0" fontId="1" fillId="0" borderId="4" xfId="0" quotePrefix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4" xfId="0" applyFont="1" applyBorder="1"/>
    <xf numFmtId="0" fontId="1" fillId="0" borderId="14" xfId="0" quotePrefix="1" applyFont="1" applyBorder="1" applyAlignment="1">
      <alignment horizontal="center" vertical="top"/>
    </xf>
    <xf numFmtId="0" fontId="1" fillId="0" borderId="15" xfId="0" applyFont="1" applyBorder="1" applyAlignment="1">
      <alignment vertical="top"/>
    </xf>
    <xf numFmtId="0" fontId="1" fillId="0" borderId="15" xfId="0" applyFont="1" applyBorder="1"/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top"/>
    </xf>
    <xf numFmtId="0" fontId="3" fillId="2" borderId="17" xfId="0" quotePrefix="1" applyFont="1" applyFill="1" applyBorder="1" applyAlignment="1">
      <alignment horizontal="center"/>
    </xf>
    <xf numFmtId="0" fontId="1" fillId="0" borderId="18" xfId="0" applyFont="1" applyBorder="1"/>
    <xf numFmtId="0" fontId="3" fillId="2" borderId="19" xfId="0" quotePrefix="1" applyFont="1" applyFill="1" applyBorder="1" applyAlignment="1">
      <alignment horizontal="center"/>
    </xf>
    <xf numFmtId="0" fontId="1" fillId="0" borderId="16" xfId="0" applyFont="1" applyBorder="1" applyAlignment="1">
      <alignment wrapText="1"/>
    </xf>
    <xf numFmtId="0" fontId="1" fillId="0" borderId="12" xfId="0" applyFont="1" applyBorder="1"/>
    <xf numFmtId="0" fontId="1" fillId="0" borderId="21" xfId="0" applyFont="1" applyBorder="1"/>
    <xf numFmtId="0" fontId="1" fillId="0" borderId="13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17" xfId="0" applyFont="1" applyBorder="1"/>
    <xf numFmtId="0" fontId="1" fillId="0" borderId="22" xfId="0" applyFont="1" applyBorder="1"/>
    <xf numFmtId="0" fontId="1" fillId="0" borderId="19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2" fillId="0" borderId="12" xfId="0" applyFont="1" applyBorder="1"/>
    <xf numFmtId="0" fontId="2" fillId="0" borderId="13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4" fontId="1" fillId="0" borderId="4" xfId="0" applyNumberFormat="1" applyFont="1" applyBorder="1" applyAlignment="1">
      <alignment vertical="top"/>
    </xf>
    <xf numFmtId="0" fontId="1" fillId="0" borderId="28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164" fontId="1" fillId="0" borderId="4" xfId="0" applyNumberFormat="1" applyFont="1" applyBorder="1" applyAlignment="1">
      <alignment vertical="top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28" xfId="0" applyFont="1" applyBorder="1" applyAlignment="1">
      <alignment vertical="top"/>
    </xf>
    <xf numFmtId="0" fontId="1" fillId="0" borderId="28" xfId="0" applyFont="1" applyBorder="1"/>
    <xf numFmtId="0" fontId="2" fillId="0" borderId="28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0" xfId="0" applyFont="1" applyAlignment="1"/>
    <xf numFmtId="0" fontId="1" fillId="0" borderId="3" xfId="0" applyFont="1" applyBorder="1" applyAlignment="1">
      <alignment wrapText="1"/>
    </xf>
    <xf numFmtId="0" fontId="1" fillId="0" borderId="30" xfId="0" applyFont="1" applyBorder="1" applyAlignment="1">
      <alignment vertical="top"/>
    </xf>
    <xf numFmtId="0" fontId="1" fillId="0" borderId="30" xfId="0" applyFont="1" applyBorder="1" applyAlignment="1">
      <alignment vertical="top" wrapText="1"/>
    </xf>
    <xf numFmtId="0" fontId="1" fillId="0" borderId="30" xfId="0" quotePrefix="1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top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zoomScale="80" zoomScaleNormal="80" workbookViewId="0">
      <selection activeCell="A3" sqref="A3:X5"/>
    </sheetView>
  </sheetViews>
  <sheetFormatPr defaultRowHeight="12.75"/>
  <cols>
    <col min="1" max="1" width="19" style="1" customWidth="1"/>
    <col min="2" max="2" width="16.7109375" style="1" customWidth="1"/>
    <col min="3" max="3" width="15.85546875" style="1" customWidth="1"/>
    <col min="4" max="8" width="8" style="1" customWidth="1"/>
    <col min="9" max="9" width="11.7109375" style="1" customWidth="1"/>
    <col min="10" max="10" width="1.5703125" style="1" customWidth="1"/>
    <col min="11" max="11" width="25" style="1" customWidth="1"/>
    <col min="12" max="12" width="23" style="1" customWidth="1"/>
    <col min="13" max="13" width="11.140625" style="1" customWidth="1"/>
    <col min="14" max="14" width="8" style="1" customWidth="1"/>
    <col min="15" max="15" width="7.140625" style="1" customWidth="1"/>
    <col min="16" max="16" width="8" style="1" customWidth="1"/>
    <col min="17" max="17" width="7.140625" style="1" customWidth="1"/>
    <col min="18" max="18" width="8" style="1" customWidth="1"/>
    <col min="19" max="19" width="7.140625" style="1" customWidth="1"/>
    <col min="20" max="20" width="8" style="1" customWidth="1"/>
    <col min="21" max="21" width="7.140625" style="1" customWidth="1"/>
    <col min="22" max="22" width="8" style="1" customWidth="1"/>
    <col min="23" max="23" width="7.140625" style="1" customWidth="1"/>
    <col min="24" max="24" width="13.85546875" style="1" customWidth="1"/>
    <col min="25" max="16384" width="9.140625" style="1"/>
  </cols>
  <sheetData>
    <row r="1" spans="1:24">
      <c r="V1" s="1" t="s">
        <v>262</v>
      </c>
    </row>
    <row r="3" spans="1:24" ht="15" customHeight="1">
      <c r="A3" s="76" t="s">
        <v>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ht="15" customHeight="1">
      <c r="A4" s="76" t="s">
        <v>99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</row>
    <row r="5" spans="1:24" ht="15" customHeight="1">
      <c r="A5" s="76" t="s">
        <v>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4"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5" customHeight="1">
      <c r="A7" s="83" t="s">
        <v>245</v>
      </c>
      <c r="B7" s="83" t="s">
        <v>246</v>
      </c>
      <c r="C7" s="84" t="s">
        <v>247</v>
      </c>
      <c r="D7" s="87" t="s">
        <v>248</v>
      </c>
      <c r="E7" s="87"/>
      <c r="F7" s="87"/>
      <c r="G7" s="87"/>
      <c r="H7" s="87"/>
      <c r="I7" s="94" t="s">
        <v>0</v>
      </c>
      <c r="J7" s="95" t="s">
        <v>1</v>
      </c>
      <c r="K7" s="96"/>
      <c r="L7" s="94" t="s">
        <v>2</v>
      </c>
      <c r="M7" s="94" t="s">
        <v>3</v>
      </c>
      <c r="N7" s="101" t="s">
        <v>4</v>
      </c>
      <c r="O7" s="102"/>
      <c r="P7" s="102"/>
      <c r="Q7" s="102"/>
      <c r="R7" s="102"/>
      <c r="S7" s="102"/>
      <c r="T7" s="102"/>
      <c r="U7" s="102"/>
      <c r="V7" s="102"/>
      <c r="W7" s="102"/>
      <c r="X7" s="102"/>
    </row>
    <row r="8" spans="1:24" ht="70.5" customHeight="1">
      <c r="A8" s="83"/>
      <c r="B8" s="83"/>
      <c r="C8" s="85"/>
      <c r="D8" s="87"/>
      <c r="E8" s="87"/>
      <c r="F8" s="87"/>
      <c r="G8" s="87"/>
      <c r="H8" s="87"/>
      <c r="I8" s="94"/>
      <c r="J8" s="97"/>
      <c r="K8" s="98"/>
      <c r="L8" s="94"/>
      <c r="M8" s="94"/>
      <c r="N8" s="103">
        <v>2013</v>
      </c>
      <c r="O8" s="103"/>
      <c r="P8" s="103">
        <v>2014</v>
      </c>
      <c r="Q8" s="103"/>
      <c r="R8" s="103">
        <v>2015</v>
      </c>
      <c r="S8" s="103"/>
      <c r="T8" s="103">
        <v>2016</v>
      </c>
      <c r="U8" s="103"/>
      <c r="V8" s="103">
        <v>2017</v>
      </c>
      <c r="W8" s="103"/>
      <c r="X8" s="48" t="s">
        <v>255</v>
      </c>
    </row>
    <row r="9" spans="1:24" ht="24.75" customHeight="1">
      <c r="A9" s="83"/>
      <c r="B9" s="83"/>
      <c r="C9" s="86"/>
      <c r="D9" s="49">
        <v>1</v>
      </c>
      <c r="E9" s="49">
        <v>2</v>
      </c>
      <c r="F9" s="49">
        <v>3</v>
      </c>
      <c r="G9" s="49">
        <v>4</v>
      </c>
      <c r="H9" s="49">
        <v>5</v>
      </c>
      <c r="I9" s="94"/>
      <c r="J9" s="99"/>
      <c r="K9" s="100"/>
      <c r="L9" s="94"/>
      <c r="M9" s="94"/>
      <c r="N9" s="47" t="s">
        <v>6</v>
      </c>
      <c r="O9" s="47" t="s">
        <v>5</v>
      </c>
      <c r="P9" s="47" t="s">
        <v>6</v>
      </c>
      <c r="Q9" s="47" t="s">
        <v>5</v>
      </c>
      <c r="R9" s="47" t="s">
        <v>6</v>
      </c>
      <c r="S9" s="47" t="s">
        <v>5</v>
      </c>
      <c r="T9" s="47" t="s">
        <v>6</v>
      </c>
      <c r="U9" s="47" t="s">
        <v>5</v>
      </c>
      <c r="V9" s="47" t="s">
        <v>6</v>
      </c>
      <c r="W9" s="47" t="s">
        <v>5</v>
      </c>
      <c r="X9" s="47" t="s">
        <v>6</v>
      </c>
    </row>
    <row r="10" spans="1:24" ht="13.5">
      <c r="A10" s="50" t="s">
        <v>9</v>
      </c>
      <c r="B10" s="50" t="s">
        <v>10</v>
      </c>
      <c r="C10" s="50" t="s">
        <v>11</v>
      </c>
      <c r="D10" s="88" t="s">
        <v>12</v>
      </c>
      <c r="E10" s="89"/>
      <c r="F10" s="89"/>
      <c r="G10" s="89"/>
      <c r="H10" s="89"/>
      <c r="I10" s="5" t="s">
        <v>13</v>
      </c>
      <c r="J10" s="32"/>
      <c r="K10" s="34" t="s">
        <v>14</v>
      </c>
      <c r="L10" s="5" t="s">
        <v>15</v>
      </c>
      <c r="M10" s="5" t="s">
        <v>16</v>
      </c>
      <c r="N10" s="5" t="s">
        <v>17</v>
      </c>
      <c r="O10" s="5" t="s">
        <v>18</v>
      </c>
      <c r="P10" s="5" t="s">
        <v>19</v>
      </c>
      <c r="Q10" s="5" t="s">
        <v>20</v>
      </c>
      <c r="R10" s="5" t="s">
        <v>21</v>
      </c>
      <c r="S10" s="5" t="s">
        <v>22</v>
      </c>
      <c r="T10" s="5" t="s">
        <v>23</v>
      </c>
      <c r="U10" s="5" t="s">
        <v>24</v>
      </c>
      <c r="V10" s="5" t="s">
        <v>25</v>
      </c>
      <c r="W10" s="5" t="s">
        <v>26</v>
      </c>
      <c r="X10" s="5" t="s">
        <v>249</v>
      </c>
    </row>
    <row r="11" spans="1:24">
      <c r="A11" s="8"/>
      <c r="B11" s="8"/>
      <c r="C11" s="8"/>
      <c r="D11" s="8"/>
      <c r="E11" s="8"/>
      <c r="F11" s="8"/>
      <c r="G11" s="8"/>
      <c r="H11" s="8"/>
      <c r="I11" s="6"/>
      <c r="J11" s="33"/>
      <c r="K11" s="35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8"/>
    </row>
    <row r="12" spans="1:24" s="14" customFormat="1" ht="28.5" customHeight="1">
      <c r="A12" s="80" t="s">
        <v>250</v>
      </c>
      <c r="B12" s="80" t="s">
        <v>251</v>
      </c>
      <c r="C12" s="80" t="s">
        <v>252</v>
      </c>
      <c r="D12" s="54">
        <v>41.78</v>
      </c>
      <c r="E12" s="54">
        <v>49.18</v>
      </c>
      <c r="F12" s="54">
        <v>57.43</v>
      </c>
      <c r="G12" s="54">
        <v>66.47</v>
      </c>
      <c r="H12" s="54">
        <v>74.7</v>
      </c>
      <c r="I12" s="10" t="s">
        <v>55</v>
      </c>
      <c r="J12" s="90" t="s">
        <v>27</v>
      </c>
      <c r="K12" s="91"/>
      <c r="L12" s="9" t="s">
        <v>136</v>
      </c>
      <c r="M12" s="56">
        <v>35.200000000000003</v>
      </c>
      <c r="N12" s="10">
        <v>41.78</v>
      </c>
      <c r="O12" s="10">
        <f>SUM(O13:O27)</f>
        <v>2525</v>
      </c>
      <c r="P12" s="10">
        <v>49.18</v>
      </c>
      <c r="Q12" s="10">
        <f>SUM(Q13:Q27)</f>
        <v>2405</v>
      </c>
      <c r="R12" s="10">
        <v>57.43</v>
      </c>
      <c r="S12" s="10">
        <f>SUM(S13:S27)</f>
        <v>2105</v>
      </c>
      <c r="T12" s="10">
        <v>66.47</v>
      </c>
      <c r="U12" s="10">
        <f>SUM(U13:U27)</f>
        <v>2405</v>
      </c>
      <c r="V12" s="10">
        <v>74.7</v>
      </c>
      <c r="W12" s="10">
        <f>SUM(W13:W27)</f>
        <v>2525</v>
      </c>
      <c r="X12" s="10">
        <v>74.7</v>
      </c>
    </row>
    <row r="13" spans="1:24" ht="37.5" customHeight="1">
      <c r="A13" s="81"/>
      <c r="B13" s="81"/>
      <c r="C13" s="81"/>
      <c r="D13" s="7"/>
      <c r="E13" s="7"/>
      <c r="F13" s="7"/>
      <c r="G13" s="7"/>
      <c r="H13" s="7"/>
      <c r="I13" s="10" t="s">
        <v>56</v>
      </c>
      <c r="J13" s="36"/>
      <c r="K13" s="38" t="s">
        <v>28</v>
      </c>
      <c r="L13" s="9" t="s">
        <v>40</v>
      </c>
      <c r="M13" s="24">
        <v>0</v>
      </c>
      <c r="N13" s="10">
        <v>1</v>
      </c>
      <c r="O13" s="10">
        <v>190</v>
      </c>
      <c r="P13" s="10">
        <v>1</v>
      </c>
      <c r="Q13" s="10">
        <v>190</v>
      </c>
      <c r="R13" s="10">
        <v>1</v>
      </c>
      <c r="S13" s="10">
        <v>190</v>
      </c>
      <c r="T13" s="10">
        <v>1</v>
      </c>
      <c r="U13" s="10">
        <v>190</v>
      </c>
      <c r="V13" s="10">
        <v>1</v>
      </c>
      <c r="W13" s="10">
        <v>190</v>
      </c>
      <c r="X13" s="10">
        <f t="shared" ref="X13:X56" si="0">N13+P13+R13+T13+V13</f>
        <v>5</v>
      </c>
    </row>
    <row r="14" spans="1:24" ht="38.25">
      <c r="A14" s="81"/>
      <c r="B14" s="81"/>
      <c r="C14" s="81"/>
      <c r="D14" s="7"/>
      <c r="E14" s="7"/>
      <c r="F14" s="7"/>
      <c r="G14" s="7"/>
      <c r="H14" s="7"/>
      <c r="I14" s="10" t="s">
        <v>57</v>
      </c>
      <c r="J14" s="36"/>
      <c r="K14" s="38" t="s">
        <v>29</v>
      </c>
      <c r="L14" s="9" t="s">
        <v>41</v>
      </c>
      <c r="M14" s="24">
        <v>0</v>
      </c>
      <c r="N14" s="10">
        <v>11</v>
      </c>
      <c r="O14" s="10">
        <v>70</v>
      </c>
      <c r="P14" s="10">
        <v>11</v>
      </c>
      <c r="Q14" s="10">
        <v>70</v>
      </c>
      <c r="R14" s="10">
        <v>11</v>
      </c>
      <c r="S14" s="10">
        <v>70</v>
      </c>
      <c r="T14" s="10">
        <v>11</v>
      </c>
      <c r="U14" s="10">
        <v>70</v>
      </c>
      <c r="V14" s="10">
        <v>11</v>
      </c>
      <c r="W14" s="10">
        <v>70</v>
      </c>
      <c r="X14" s="10">
        <f t="shared" si="0"/>
        <v>55</v>
      </c>
    </row>
    <row r="15" spans="1:24" ht="25.5">
      <c r="A15" s="81"/>
      <c r="B15" s="81"/>
      <c r="C15" s="81"/>
      <c r="D15" s="7"/>
      <c r="E15" s="7"/>
      <c r="F15" s="7"/>
      <c r="G15" s="7"/>
      <c r="H15" s="7"/>
      <c r="I15" s="10" t="s">
        <v>58</v>
      </c>
      <c r="J15" s="36"/>
      <c r="K15" s="38" t="s">
        <v>39</v>
      </c>
      <c r="L15" s="9" t="s">
        <v>49</v>
      </c>
      <c r="M15" s="24">
        <v>0</v>
      </c>
      <c r="N15" s="10">
        <v>40</v>
      </c>
      <c r="O15" s="10">
        <v>150</v>
      </c>
      <c r="P15" s="10">
        <v>40</v>
      </c>
      <c r="Q15" s="10">
        <v>150</v>
      </c>
      <c r="R15" s="10">
        <v>40</v>
      </c>
      <c r="S15" s="10">
        <v>150</v>
      </c>
      <c r="T15" s="10">
        <v>40</v>
      </c>
      <c r="U15" s="10">
        <v>150</v>
      </c>
      <c r="V15" s="10">
        <v>40</v>
      </c>
      <c r="W15" s="10">
        <v>150</v>
      </c>
      <c r="X15" s="10">
        <f t="shared" ref="X15" si="1">N15+P15+R15+T15+V15</f>
        <v>200</v>
      </c>
    </row>
    <row r="16" spans="1:24" ht="38.25">
      <c r="A16" s="81"/>
      <c r="B16" s="81"/>
      <c r="C16" s="81"/>
      <c r="D16" s="7"/>
      <c r="E16" s="7"/>
      <c r="F16" s="7"/>
      <c r="G16" s="7"/>
      <c r="H16" s="7"/>
      <c r="I16" s="10" t="s">
        <v>59</v>
      </c>
      <c r="J16" s="36"/>
      <c r="K16" s="38" t="s">
        <v>30</v>
      </c>
      <c r="L16" s="9" t="s">
        <v>42</v>
      </c>
      <c r="M16" s="24">
        <v>0</v>
      </c>
      <c r="N16" s="10">
        <v>20</v>
      </c>
      <c r="O16" s="10">
        <v>245</v>
      </c>
      <c r="P16" s="10">
        <v>20</v>
      </c>
      <c r="Q16" s="10">
        <v>245</v>
      </c>
      <c r="R16" s="10">
        <v>20</v>
      </c>
      <c r="S16" s="10">
        <v>245</v>
      </c>
      <c r="T16" s="10">
        <v>20</v>
      </c>
      <c r="U16" s="10">
        <v>245</v>
      </c>
      <c r="V16" s="10">
        <v>20</v>
      </c>
      <c r="W16" s="10">
        <v>245</v>
      </c>
      <c r="X16" s="10">
        <f t="shared" si="0"/>
        <v>100</v>
      </c>
    </row>
    <row r="17" spans="1:24" ht="38.25">
      <c r="A17" s="81"/>
      <c r="B17" s="81"/>
      <c r="C17" s="81"/>
      <c r="D17" s="7"/>
      <c r="E17" s="7"/>
      <c r="F17" s="7"/>
      <c r="G17" s="7"/>
      <c r="H17" s="7"/>
      <c r="I17" s="10" t="s">
        <v>60</v>
      </c>
      <c r="J17" s="36"/>
      <c r="K17" s="38" t="s">
        <v>31</v>
      </c>
      <c r="L17" s="9" t="s">
        <v>43</v>
      </c>
      <c r="M17" s="24">
        <v>0</v>
      </c>
      <c r="N17" s="10">
        <v>12</v>
      </c>
      <c r="O17" s="10">
        <v>175</v>
      </c>
      <c r="P17" s="10">
        <v>12</v>
      </c>
      <c r="Q17" s="10">
        <v>175</v>
      </c>
      <c r="R17" s="10">
        <v>12</v>
      </c>
      <c r="S17" s="10">
        <v>175</v>
      </c>
      <c r="T17" s="10">
        <v>12</v>
      </c>
      <c r="U17" s="10">
        <v>175</v>
      </c>
      <c r="V17" s="10">
        <v>12</v>
      </c>
      <c r="W17" s="10">
        <v>175</v>
      </c>
      <c r="X17" s="10">
        <f t="shared" si="0"/>
        <v>60</v>
      </c>
    </row>
    <row r="18" spans="1:24" ht="38.25">
      <c r="A18" s="81"/>
      <c r="B18" s="81"/>
      <c r="C18" s="81"/>
      <c r="D18" s="7"/>
      <c r="E18" s="7"/>
      <c r="F18" s="7"/>
      <c r="G18" s="7"/>
      <c r="H18" s="7"/>
      <c r="I18" s="10" t="s">
        <v>61</v>
      </c>
      <c r="J18" s="36"/>
      <c r="K18" s="38" t="s">
        <v>44</v>
      </c>
      <c r="L18" s="9" t="s">
        <v>45</v>
      </c>
      <c r="M18" s="24">
        <v>0</v>
      </c>
      <c r="N18" s="10">
        <v>12</v>
      </c>
      <c r="O18" s="10">
        <v>75</v>
      </c>
      <c r="P18" s="10">
        <v>12</v>
      </c>
      <c r="Q18" s="10">
        <v>75</v>
      </c>
      <c r="R18" s="10">
        <v>12</v>
      </c>
      <c r="S18" s="10">
        <v>75</v>
      </c>
      <c r="T18" s="10">
        <v>12</v>
      </c>
      <c r="U18" s="10">
        <v>75</v>
      </c>
      <c r="V18" s="10">
        <v>12</v>
      </c>
      <c r="W18" s="10">
        <v>75</v>
      </c>
      <c r="X18" s="10">
        <f t="shared" si="0"/>
        <v>60</v>
      </c>
    </row>
    <row r="19" spans="1:24" ht="25.5">
      <c r="A19" s="81"/>
      <c r="B19" s="81"/>
      <c r="C19" s="81"/>
      <c r="D19" s="7"/>
      <c r="E19" s="7"/>
      <c r="F19" s="7"/>
      <c r="G19" s="7"/>
      <c r="H19" s="7"/>
      <c r="I19" s="10" t="s">
        <v>62</v>
      </c>
      <c r="J19" s="36"/>
      <c r="K19" s="38" t="s">
        <v>32</v>
      </c>
      <c r="L19" s="9" t="s">
        <v>46</v>
      </c>
      <c r="M19" s="24">
        <v>0</v>
      </c>
      <c r="N19" s="10">
        <v>40</v>
      </c>
      <c r="O19" s="10">
        <v>125</v>
      </c>
      <c r="P19" s="10">
        <v>40</v>
      </c>
      <c r="Q19" s="10">
        <v>125</v>
      </c>
      <c r="R19" s="10">
        <v>40</v>
      </c>
      <c r="S19" s="10">
        <v>125</v>
      </c>
      <c r="T19" s="10">
        <v>40</v>
      </c>
      <c r="U19" s="10">
        <v>125</v>
      </c>
      <c r="V19" s="10">
        <v>40</v>
      </c>
      <c r="W19" s="10">
        <v>125</v>
      </c>
      <c r="X19" s="10">
        <f t="shared" si="0"/>
        <v>200</v>
      </c>
    </row>
    <row r="20" spans="1:24" ht="38.25">
      <c r="A20" s="81"/>
      <c r="B20" s="81"/>
      <c r="C20" s="81"/>
      <c r="D20" s="7"/>
      <c r="E20" s="7"/>
      <c r="F20" s="7"/>
      <c r="G20" s="7"/>
      <c r="H20" s="7"/>
      <c r="I20" s="10" t="s">
        <v>63</v>
      </c>
      <c r="J20" s="36"/>
      <c r="K20" s="38" t="s">
        <v>33</v>
      </c>
      <c r="L20" s="9" t="s">
        <v>47</v>
      </c>
      <c r="M20" s="24">
        <v>0</v>
      </c>
      <c r="N20" s="10">
        <v>40</v>
      </c>
      <c r="O20" s="10">
        <v>150</v>
      </c>
      <c r="P20" s="10">
        <v>40</v>
      </c>
      <c r="Q20" s="10">
        <v>150</v>
      </c>
      <c r="R20" s="10">
        <v>40</v>
      </c>
      <c r="S20" s="10">
        <v>150</v>
      </c>
      <c r="T20" s="10">
        <v>40</v>
      </c>
      <c r="U20" s="10">
        <v>150</v>
      </c>
      <c r="V20" s="10">
        <v>40</v>
      </c>
      <c r="W20" s="10">
        <v>150</v>
      </c>
      <c r="X20" s="10">
        <f t="shared" si="0"/>
        <v>200</v>
      </c>
    </row>
    <row r="21" spans="1:24" ht="25.5">
      <c r="A21" s="81"/>
      <c r="B21" s="81"/>
      <c r="C21" s="81"/>
      <c r="D21" s="7"/>
      <c r="E21" s="7"/>
      <c r="F21" s="7"/>
      <c r="G21" s="7"/>
      <c r="H21" s="7"/>
      <c r="I21" s="10" t="s">
        <v>64</v>
      </c>
      <c r="J21" s="36"/>
      <c r="K21" s="38" t="s">
        <v>38</v>
      </c>
      <c r="L21" s="9" t="s">
        <v>48</v>
      </c>
      <c r="M21" s="24">
        <v>0</v>
      </c>
      <c r="N21" s="10">
        <v>40</v>
      </c>
      <c r="O21" s="10">
        <v>550</v>
      </c>
      <c r="P21" s="10">
        <v>40</v>
      </c>
      <c r="Q21" s="10">
        <v>550</v>
      </c>
      <c r="R21" s="10">
        <v>40</v>
      </c>
      <c r="S21" s="10">
        <v>550</v>
      </c>
      <c r="T21" s="10">
        <v>40</v>
      </c>
      <c r="U21" s="10">
        <v>550</v>
      </c>
      <c r="V21" s="10">
        <v>40</v>
      </c>
      <c r="W21" s="10">
        <v>550</v>
      </c>
      <c r="X21" s="10">
        <f t="shared" si="0"/>
        <v>200</v>
      </c>
    </row>
    <row r="22" spans="1:24" ht="25.5">
      <c r="A22" s="81"/>
      <c r="B22" s="81"/>
      <c r="C22" s="81"/>
      <c r="D22" s="7"/>
      <c r="E22" s="7"/>
      <c r="F22" s="7"/>
      <c r="G22" s="7"/>
      <c r="H22" s="7"/>
      <c r="I22" s="10" t="s">
        <v>66</v>
      </c>
      <c r="J22" s="36"/>
      <c r="K22" s="38" t="s">
        <v>65</v>
      </c>
      <c r="L22" s="9" t="s">
        <v>50</v>
      </c>
      <c r="M22" s="24">
        <v>0</v>
      </c>
      <c r="N22" s="10">
        <v>11</v>
      </c>
      <c r="O22" s="10">
        <v>225</v>
      </c>
      <c r="P22" s="10">
        <v>11</v>
      </c>
      <c r="Q22" s="10">
        <v>225</v>
      </c>
      <c r="R22" s="10">
        <v>11</v>
      </c>
      <c r="S22" s="10">
        <v>225</v>
      </c>
      <c r="T22" s="10">
        <v>11</v>
      </c>
      <c r="U22" s="10">
        <v>225</v>
      </c>
      <c r="V22" s="10">
        <v>11</v>
      </c>
      <c r="W22" s="10">
        <v>225</v>
      </c>
      <c r="X22" s="10">
        <f t="shared" si="0"/>
        <v>55</v>
      </c>
    </row>
    <row r="23" spans="1:24" ht="38.25">
      <c r="A23" s="81"/>
      <c r="B23" s="81"/>
      <c r="C23" s="81"/>
      <c r="D23" s="7"/>
      <c r="E23" s="7"/>
      <c r="F23" s="7"/>
      <c r="G23" s="7"/>
      <c r="H23" s="7"/>
      <c r="I23" s="10" t="s">
        <v>67</v>
      </c>
      <c r="J23" s="36"/>
      <c r="K23" s="38" t="s">
        <v>34</v>
      </c>
      <c r="L23" s="10" t="s">
        <v>51</v>
      </c>
      <c r="M23" s="24">
        <v>0</v>
      </c>
      <c r="N23" s="10">
        <v>100</v>
      </c>
      <c r="O23" s="10">
        <v>300</v>
      </c>
      <c r="P23" s="10">
        <v>0</v>
      </c>
      <c r="Q23" s="10">
        <v>0</v>
      </c>
      <c r="R23" s="10">
        <v>0</v>
      </c>
      <c r="S23" s="10">
        <v>0</v>
      </c>
      <c r="T23" s="10">
        <v>100</v>
      </c>
      <c r="U23" s="10">
        <v>300</v>
      </c>
      <c r="V23" s="10">
        <v>0</v>
      </c>
      <c r="W23" s="10">
        <v>0</v>
      </c>
      <c r="X23" s="10">
        <f t="shared" si="0"/>
        <v>200</v>
      </c>
    </row>
    <row r="24" spans="1:24" ht="51">
      <c r="A24" s="81"/>
      <c r="B24" s="81"/>
      <c r="C24" s="81"/>
      <c r="D24" s="7"/>
      <c r="E24" s="7"/>
      <c r="F24" s="7"/>
      <c r="G24" s="7"/>
      <c r="H24" s="7"/>
      <c r="I24" s="10" t="s">
        <v>68</v>
      </c>
      <c r="J24" s="36"/>
      <c r="K24" s="38" t="s">
        <v>35</v>
      </c>
      <c r="L24" s="10" t="s">
        <v>52</v>
      </c>
      <c r="M24" s="24">
        <v>0</v>
      </c>
      <c r="N24" s="10">
        <v>0</v>
      </c>
      <c r="O24" s="10">
        <v>0</v>
      </c>
      <c r="P24" s="10">
        <v>40</v>
      </c>
      <c r="Q24" s="10">
        <v>150</v>
      </c>
      <c r="R24" s="10">
        <v>0</v>
      </c>
      <c r="S24" s="10">
        <v>0</v>
      </c>
      <c r="T24" s="10">
        <v>0</v>
      </c>
      <c r="U24" s="10">
        <v>0</v>
      </c>
      <c r="V24" s="10">
        <v>40</v>
      </c>
      <c r="W24" s="10">
        <v>150</v>
      </c>
      <c r="X24" s="10">
        <f t="shared" si="0"/>
        <v>80</v>
      </c>
    </row>
    <row r="25" spans="1:24" ht="38.25">
      <c r="A25" s="81"/>
      <c r="B25" s="81"/>
      <c r="C25" s="81"/>
      <c r="D25" s="7"/>
      <c r="E25" s="7"/>
      <c r="F25" s="7"/>
      <c r="G25" s="7"/>
      <c r="H25" s="7"/>
      <c r="I25" s="10" t="s">
        <v>69</v>
      </c>
      <c r="J25" s="36"/>
      <c r="K25" s="38" t="s">
        <v>36</v>
      </c>
      <c r="L25" s="10" t="s">
        <v>51</v>
      </c>
      <c r="M25" s="24">
        <v>0</v>
      </c>
      <c r="N25" s="10">
        <v>0</v>
      </c>
      <c r="O25" s="10">
        <v>0</v>
      </c>
      <c r="P25" s="10">
        <v>35</v>
      </c>
      <c r="Q25" s="10">
        <v>150</v>
      </c>
      <c r="R25" s="10">
        <v>0</v>
      </c>
      <c r="S25" s="10">
        <v>0</v>
      </c>
      <c r="T25" s="10">
        <v>0</v>
      </c>
      <c r="U25" s="10">
        <v>0</v>
      </c>
      <c r="V25" s="10">
        <v>35</v>
      </c>
      <c r="W25" s="10">
        <v>150</v>
      </c>
      <c r="X25" s="10">
        <f t="shared" si="0"/>
        <v>70</v>
      </c>
    </row>
    <row r="26" spans="1:24" ht="38.25">
      <c r="A26" s="81"/>
      <c r="B26" s="81"/>
      <c r="C26" s="81"/>
      <c r="D26" s="7"/>
      <c r="E26" s="7"/>
      <c r="F26" s="7"/>
      <c r="G26" s="7"/>
      <c r="H26" s="7"/>
      <c r="I26" s="10" t="s">
        <v>70</v>
      </c>
      <c r="J26" s="36"/>
      <c r="K26" s="38" t="s">
        <v>37</v>
      </c>
      <c r="L26" s="10" t="s">
        <v>51</v>
      </c>
      <c r="M26" s="24">
        <v>0</v>
      </c>
      <c r="N26" s="10">
        <v>25</v>
      </c>
      <c r="O26" s="10">
        <v>120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25</v>
      </c>
      <c r="W26" s="10">
        <v>120</v>
      </c>
      <c r="X26" s="10">
        <f t="shared" si="0"/>
        <v>50</v>
      </c>
    </row>
    <row r="27" spans="1:24" ht="25.5">
      <c r="A27" s="81"/>
      <c r="B27" s="81"/>
      <c r="C27" s="81"/>
      <c r="D27" s="17"/>
      <c r="E27" s="17"/>
      <c r="F27" s="17"/>
      <c r="G27" s="17"/>
      <c r="H27" s="17"/>
      <c r="I27" s="16" t="s">
        <v>71</v>
      </c>
      <c r="J27" s="37"/>
      <c r="K27" s="39" t="s">
        <v>53</v>
      </c>
      <c r="L27" s="18" t="s">
        <v>54</v>
      </c>
      <c r="M27" s="31">
        <v>0</v>
      </c>
      <c r="N27" s="16">
        <v>20</v>
      </c>
      <c r="O27" s="16">
        <v>150</v>
      </c>
      <c r="P27" s="16">
        <v>20</v>
      </c>
      <c r="Q27" s="16">
        <v>150</v>
      </c>
      <c r="R27" s="16">
        <v>20</v>
      </c>
      <c r="S27" s="16">
        <v>150</v>
      </c>
      <c r="T27" s="16">
        <v>20</v>
      </c>
      <c r="U27" s="16">
        <v>150</v>
      </c>
      <c r="V27" s="16">
        <v>20</v>
      </c>
      <c r="W27" s="16">
        <v>150</v>
      </c>
      <c r="X27" s="16">
        <f t="shared" si="0"/>
        <v>100</v>
      </c>
    </row>
    <row r="28" spans="1:24" ht="3" customHeight="1">
      <c r="A28" s="81"/>
      <c r="B28" s="20"/>
      <c r="C28" s="21"/>
      <c r="D28" s="20"/>
      <c r="E28" s="20"/>
      <c r="F28" s="20"/>
      <c r="G28" s="20"/>
      <c r="H28" s="20"/>
      <c r="I28" s="19"/>
      <c r="J28" s="40"/>
      <c r="K28" s="42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>
        <f t="shared" si="0"/>
        <v>0</v>
      </c>
    </row>
    <row r="29" spans="1:24" ht="15" customHeight="1">
      <c r="A29" s="81"/>
      <c r="B29" s="28"/>
      <c r="C29" s="55"/>
      <c r="D29" s="28"/>
      <c r="E29" s="28"/>
      <c r="F29" s="28"/>
      <c r="G29" s="28"/>
      <c r="H29" s="28"/>
      <c r="I29" s="27"/>
      <c r="J29" s="41"/>
      <c r="K29" s="43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s="12" customFormat="1" ht="53.25" customHeight="1">
      <c r="A30" s="81"/>
      <c r="B30" s="80" t="s">
        <v>253</v>
      </c>
      <c r="C30" s="9" t="s">
        <v>254</v>
      </c>
      <c r="D30" s="58">
        <v>1.42E-3</v>
      </c>
      <c r="E30" s="58">
        <v>1.57E-3</v>
      </c>
      <c r="F30" s="58">
        <v>2.2599999999999999E-3</v>
      </c>
      <c r="G30" s="58">
        <v>2.16E-3</v>
      </c>
      <c r="H30" s="58">
        <v>2.0699999999999998E-3</v>
      </c>
      <c r="I30" s="10" t="s">
        <v>100</v>
      </c>
      <c r="J30" s="90" t="s">
        <v>72</v>
      </c>
      <c r="K30" s="91"/>
      <c r="L30" s="9" t="s">
        <v>254</v>
      </c>
      <c r="M30" s="57">
        <v>2.1700000000000001E-3</v>
      </c>
      <c r="N30" s="58">
        <v>2.4499999999999999E-3</v>
      </c>
      <c r="O30" s="10">
        <f>O32+O37+O38+O39+O42+O43+O44+O45</f>
        <v>2950</v>
      </c>
      <c r="P30" s="58">
        <v>2.3500000000000001E-3</v>
      </c>
      <c r="Q30" s="10">
        <f>Q32+Q37+Q38+Q39+Q42+Q43+Q44+Q45</f>
        <v>2950</v>
      </c>
      <c r="R30" s="58">
        <v>2.3500000000000001E-3</v>
      </c>
      <c r="S30" s="10">
        <f>S32+S37+S39+S42+S42+S43+S44+S45</f>
        <v>2925</v>
      </c>
      <c r="T30" s="58">
        <v>2.16E-3</v>
      </c>
      <c r="U30" s="10">
        <f>U32+U37+U38+U39+U42+U43+U44+U45</f>
        <v>3550</v>
      </c>
      <c r="V30" s="58">
        <v>2.0699999999999998E-3</v>
      </c>
      <c r="W30" s="10">
        <f>SUM(W32:W45)</f>
        <v>4230</v>
      </c>
      <c r="X30" s="58">
        <v>2.0699999999999998E-3</v>
      </c>
    </row>
    <row r="31" spans="1:24" s="12" customFormat="1" ht="39.75" customHeight="1">
      <c r="A31" s="81"/>
      <c r="B31" s="81"/>
      <c r="C31" s="9" t="s">
        <v>135</v>
      </c>
      <c r="D31" s="10">
        <v>60</v>
      </c>
      <c r="E31" s="10">
        <v>62.16</v>
      </c>
      <c r="F31" s="10">
        <v>64</v>
      </c>
      <c r="G31" s="10">
        <v>72.97</v>
      </c>
      <c r="H31" s="10">
        <v>100</v>
      </c>
      <c r="I31" s="10"/>
      <c r="J31" s="59"/>
      <c r="K31" s="60"/>
      <c r="L31" s="9" t="s">
        <v>135</v>
      </c>
      <c r="M31" s="24">
        <v>0</v>
      </c>
      <c r="N31" s="10">
        <v>60</v>
      </c>
      <c r="O31" s="10">
        <f>O33+O34+O35+O36+O40+O41</f>
        <v>680</v>
      </c>
      <c r="P31" s="10">
        <v>62.16</v>
      </c>
      <c r="Q31" s="10">
        <f t="shared" ref="Q31:W31" si="2">Q33+Q34+Q35+Q36+Q40+Q41</f>
        <v>680</v>
      </c>
      <c r="R31" s="10">
        <v>64</v>
      </c>
      <c r="S31" s="10">
        <f t="shared" si="2"/>
        <v>680</v>
      </c>
      <c r="T31" s="10">
        <v>72.97</v>
      </c>
      <c r="U31" s="10">
        <f t="shared" si="2"/>
        <v>680</v>
      </c>
      <c r="V31" s="10">
        <v>100</v>
      </c>
      <c r="W31" s="10">
        <f t="shared" si="2"/>
        <v>680</v>
      </c>
      <c r="X31" s="10">
        <v>100</v>
      </c>
    </row>
    <row r="32" spans="1:24" ht="42" customHeight="1">
      <c r="A32" s="81"/>
      <c r="B32" s="81"/>
      <c r="C32" s="77"/>
      <c r="D32" s="7"/>
      <c r="E32" s="7"/>
      <c r="F32" s="7"/>
      <c r="G32" s="7"/>
      <c r="H32" s="7"/>
      <c r="I32" s="10" t="s">
        <v>101</v>
      </c>
      <c r="J32" s="36"/>
      <c r="K32" s="38" t="s">
        <v>73</v>
      </c>
      <c r="L32" s="9" t="s">
        <v>85</v>
      </c>
      <c r="M32" s="24">
        <v>0</v>
      </c>
      <c r="N32" s="10">
        <v>30</v>
      </c>
      <c r="O32" s="10">
        <v>175</v>
      </c>
      <c r="P32" s="10">
        <v>30</v>
      </c>
      <c r="Q32" s="10">
        <v>175</v>
      </c>
      <c r="R32" s="10">
        <v>30</v>
      </c>
      <c r="S32" s="10">
        <v>175</v>
      </c>
      <c r="T32" s="10">
        <v>30</v>
      </c>
      <c r="U32" s="10">
        <v>175</v>
      </c>
      <c r="V32" s="10">
        <v>30</v>
      </c>
      <c r="W32" s="10">
        <v>175</v>
      </c>
      <c r="X32" s="10">
        <f t="shared" si="0"/>
        <v>150</v>
      </c>
    </row>
    <row r="33" spans="1:24" ht="38.25" customHeight="1">
      <c r="A33" s="81"/>
      <c r="B33" s="81"/>
      <c r="C33" s="78"/>
      <c r="D33" s="7"/>
      <c r="E33" s="7"/>
      <c r="F33" s="7"/>
      <c r="G33" s="7"/>
      <c r="H33" s="7"/>
      <c r="I33" s="10" t="s">
        <v>102</v>
      </c>
      <c r="J33" s="36"/>
      <c r="K33" s="38" t="s">
        <v>86</v>
      </c>
      <c r="L33" s="9" t="s">
        <v>87</v>
      </c>
      <c r="M33" s="24">
        <v>0</v>
      </c>
      <c r="N33" s="10">
        <v>12</v>
      </c>
      <c r="O33" s="10">
        <v>175</v>
      </c>
      <c r="P33" s="10">
        <v>12</v>
      </c>
      <c r="Q33" s="10">
        <v>175</v>
      </c>
      <c r="R33" s="10">
        <v>12</v>
      </c>
      <c r="S33" s="10">
        <v>175</v>
      </c>
      <c r="T33" s="10">
        <v>12</v>
      </c>
      <c r="U33" s="10">
        <v>175</v>
      </c>
      <c r="V33" s="10">
        <v>12</v>
      </c>
      <c r="W33" s="10">
        <v>175</v>
      </c>
      <c r="X33" s="10">
        <f t="shared" si="0"/>
        <v>60</v>
      </c>
    </row>
    <row r="34" spans="1:24" ht="38.25">
      <c r="A34" s="81"/>
      <c r="B34" s="81"/>
      <c r="C34" s="78"/>
      <c r="D34" s="7"/>
      <c r="E34" s="7"/>
      <c r="F34" s="7"/>
      <c r="G34" s="7"/>
      <c r="H34" s="7"/>
      <c r="I34" s="10" t="s">
        <v>103</v>
      </c>
      <c r="J34" s="36"/>
      <c r="K34" s="38" t="s">
        <v>88</v>
      </c>
      <c r="L34" s="9" t="s">
        <v>89</v>
      </c>
      <c r="M34" s="24">
        <v>0</v>
      </c>
      <c r="N34" s="10">
        <v>12</v>
      </c>
      <c r="O34" s="10">
        <v>100</v>
      </c>
      <c r="P34" s="10">
        <v>12</v>
      </c>
      <c r="Q34" s="10">
        <v>100</v>
      </c>
      <c r="R34" s="10">
        <v>12</v>
      </c>
      <c r="S34" s="10">
        <v>100</v>
      </c>
      <c r="T34" s="10">
        <v>12</v>
      </c>
      <c r="U34" s="10">
        <v>100</v>
      </c>
      <c r="V34" s="10">
        <v>12</v>
      </c>
      <c r="W34" s="10">
        <v>100</v>
      </c>
      <c r="X34" s="10">
        <f t="shared" si="0"/>
        <v>60</v>
      </c>
    </row>
    <row r="35" spans="1:24" ht="38.25">
      <c r="A35" s="81"/>
      <c r="B35" s="81"/>
      <c r="C35" s="78"/>
      <c r="D35" s="7"/>
      <c r="E35" s="7"/>
      <c r="F35" s="7"/>
      <c r="G35" s="7"/>
      <c r="H35" s="7"/>
      <c r="I35" s="10" t="s">
        <v>104</v>
      </c>
      <c r="J35" s="36"/>
      <c r="K35" s="38" t="s">
        <v>74</v>
      </c>
      <c r="L35" s="9" t="s">
        <v>90</v>
      </c>
      <c r="M35" s="24">
        <v>0</v>
      </c>
      <c r="N35" s="10">
        <v>12</v>
      </c>
      <c r="O35" s="10">
        <v>100</v>
      </c>
      <c r="P35" s="10">
        <v>12</v>
      </c>
      <c r="Q35" s="10">
        <v>100</v>
      </c>
      <c r="R35" s="10">
        <v>12</v>
      </c>
      <c r="S35" s="10">
        <v>100</v>
      </c>
      <c r="T35" s="10">
        <v>12</v>
      </c>
      <c r="U35" s="10">
        <v>100</v>
      </c>
      <c r="V35" s="10">
        <v>12</v>
      </c>
      <c r="W35" s="10">
        <v>100</v>
      </c>
      <c r="X35" s="10">
        <f t="shared" ref="X35:X36" si="3">N35+P35+R35+T35+V35</f>
        <v>60</v>
      </c>
    </row>
    <row r="36" spans="1:24" ht="25.5">
      <c r="A36" s="81"/>
      <c r="B36" s="81"/>
      <c r="C36" s="78"/>
      <c r="D36" s="7"/>
      <c r="E36" s="7"/>
      <c r="F36" s="7"/>
      <c r="G36" s="7"/>
      <c r="H36" s="7"/>
      <c r="I36" s="10" t="s">
        <v>105</v>
      </c>
      <c r="J36" s="36"/>
      <c r="K36" s="38" t="s">
        <v>75</v>
      </c>
      <c r="L36" s="9" t="s">
        <v>91</v>
      </c>
      <c r="M36" s="24">
        <v>0</v>
      </c>
      <c r="N36" s="10">
        <v>12</v>
      </c>
      <c r="O36" s="10">
        <v>100</v>
      </c>
      <c r="P36" s="10">
        <v>12</v>
      </c>
      <c r="Q36" s="10">
        <v>100</v>
      </c>
      <c r="R36" s="10">
        <v>12</v>
      </c>
      <c r="S36" s="10">
        <v>100</v>
      </c>
      <c r="T36" s="10">
        <v>12</v>
      </c>
      <c r="U36" s="10">
        <v>100</v>
      </c>
      <c r="V36" s="10">
        <v>12</v>
      </c>
      <c r="W36" s="10">
        <v>100</v>
      </c>
      <c r="X36" s="10">
        <f t="shared" si="3"/>
        <v>60</v>
      </c>
    </row>
    <row r="37" spans="1:24" ht="25.5">
      <c r="A37" s="81"/>
      <c r="B37" s="81"/>
      <c r="C37" s="78"/>
      <c r="D37" s="7"/>
      <c r="E37" s="7"/>
      <c r="F37" s="7"/>
      <c r="G37" s="7"/>
      <c r="H37" s="7"/>
      <c r="I37" s="10" t="s">
        <v>106</v>
      </c>
      <c r="J37" s="36"/>
      <c r="K37" s="38" t="s">
        <v>76</v>
      </c>
      <c r="L37" s="9" t="s">
        <v>92</v>
      </c>
      <c r="M37" s="24">
        <v>0</v>
      </c>
      <c r="N37" s="10">
        <v>12</v>
      </c>
      <c r="O37" s="10">
        <v>300</v>
      </c>
      <c r="P37" s="10">
        <v>12</v>
      </c>
      <c r="Q37" s="10">
        <v>300</v>
      </c>
      <c r="R37" s="10">
        <v>12</v>
      </c>
      <c r="S37" s="10">
        <v>300</v>
      </c>
      <c r="T37" s="10">
        <v>12</v>
      </c>
      <c r="U37" s="10">
        <v>300</v>
      </c>
      <c r="V37" s="10">
        <v>12</v>
      </c>
      <c r="W37" s="10">
        <v>300</v>
      </c>
      <c r="X37" s="10">
        <f t="shared" si="0"/>
        <v>60</v>
      </c>
    </row>
    <row r="38" spans="1:24" ht="25.5">
      <c r="A38" s="81"/>
      <c r="B38" s="81"/>
      <c r="C38" s="78"/>
      <c r="D38" s="7"/>
      <c r="E38" s="7"/>
      <c r="F38" s="7"/>
      <c r="G38" s="7"/>
      <c r="H38" s="7"/>
      <c r="I38" s="10" t="s">
        <v>107</v>
      </c>
      <c r="J38" s="36"/>
      <c r="K38" s="38" t="s">
        <v>77</v>
      </c>
      <c r="L38" s="9" t="s">
        <v>94</v>
      </c>
      <c r="M38" s="24">
        <v>60</v>
      </c>
      <c r="N38" s="10">
        <v>12</v>
      </c>
      <c r="O38" s="10">
        <v>150</v>
      </c>
      <c r="P38" s="10">
        <v>12</v>
      </c>
      <c r="Q38" s="10">
        <v>150</v>
      </c>
      <c r="R38" s="10">
        <v>12</v>
      </c>
      <c r="S38" s="10">
        <v>150</v>
      </c>
      <c r="T38" s="10">
        <v>12</v>
      </c>
      <c r="U38" s="10">
        <v>150</v>
      </c>
      <c r="V38" s="10">
        <v>12</v>
      </c>
      <c r="W38" s="10">
        <v>150</v>
      </c>
      <c r="X38" s="10">
        <f t="shared" si="0"/>
        <v>60</v>
      </c>
    </row>
    <row r="39" spans="1:24" ht="25.5">
      <c r="A39" s="81"/>
      <c r="B39" s="81"/>
      <c r="C39" s="78"/>
      <c r="D39" s="7"/>
      <c r="E39" s="7"/>
      <c r="F39" s="7"/>
      <c r="G39" s="7"/>
      <c r="H39" s="7"/>
      <c r="I39" s="10" t="s">
        <v>108</v>
      </c>
      <c r="J39" s="36"/>
      <c r="K39" s="38" t="s">
        <v>78</v>
      </c>
      <c r="L39" s="9" t="s">
        <v>93</v>
      </c>
      <c r="M39" s="24">
        <v>60</v>
      </c>
      <c r="N39" s="10">
        <v>12</v>
      </c>
      <c r="O39" s="10">
        <v>2200</v>
      </c>
      <c r="P39" s="10">
        <v>12</v>
      </c>
      <c r="Q39" s="10">
        <v>2200</v>
      </c>
      <c r="R39" s="10">
        <v>12</v>
      </c>
      <c r="S39" s="10">
        <v>2200</v>
      </c>
      <c r="T39" s="10">
        <v>12</v>
      </c>
      <c r="U39" s="10">
        <v>2200</v>
      </c>
      <c r="V39" s="10">
        <v>12</v>
      </c>
      <c r="W39" s="10">
        <v>2200</v>
      </c>
      <c r="X39" s="10">
        <f t="shared" si="0"/>
        <v>60</v>
      </c>
    </row>
    <row r="40" spans="1:24" ht="38.25">
      <c r="A40" s="81"/>
      <c r="B40" s="81"/>
      <c r="C40" s="78"/>
      <c r="D40" s="7"/>
      <c r="E40" s="7"/>
      <c r="F40" s="7"/>
      <c r="G40" s="7"/>
      <c r="H40" s="7"/>
      <c r="I40" s="10" t="s">
        <v>109</v>
      </c>
      <c r="J40" s="36"/>
      <c r="K40" s="38" t="s">
        <v>79</v>
      </c>
      <c r="L40" s="9" t="s">
        <v>95</v>
      </c>
      <c r="M40" s="24">
        <v>0</v>
      </c>
      <c r="N40" s="10">
        <v>12</v>
      </c>
      <c r="O40" s="10">
        <v>80</v>
      </c>
      <c r="P40" s="10">
        <v>12</v>
      </c>
      <c r="Q40" s="10">
        <v>80</v>
      </c>
      <c r="R40" s="10">
        <v>12</v>
      </c>
      <c r="S40" s="10">
        <v>80</v>
      </c>
      <c r="T40" s="10">
        <v>12</v>
      </c>
      <c r="U40" s="10">
        <v>80</v>
      </c>
      <c r="V40" s="10">
        <v>12</v>
      </c>
      <c r="W40" s="10">
        <v>80</v>
      </c>
      <c r="X40" s="10">
        <f t="shared" si="0"/>
        <v>60</v>
      </c>
    </row>
    <row r="41" spans="1:24" ht="25.5">
      <c r="A41" s="81"/>
      <c r="B41" s="81"/>
      <c r="C41" s="78"/>
      <c r="D41" s="7"/>
      <c r="E41" s="7"/>
      <c r="F41" s="7"/>
      <c r="G41" s="7"/>
      <c r="H41" s="7"/>
      <c r="I41" s="10" t="s">
        <v>110</v>
      </c>
      <c r="J41" s="36"/>
      <c r="K41" s="38" t="s">
        <v>80</v>
      </c>
      <c r="L41" s="9" t="s">
        <v>96</v>
      </c>
      <c r="M41" s="24">
        <v>0</v>
      </c>
      <c r="N41" s="10">
        <v>40</v>
      </c>
      <c r="O41" s="10">
        <v>125</v>
      </c>
      <c r="P41" s="10">
        <v>40</v>
      </c>
      <c r="Q41" s="10">
        <v>125</v>
      </c>
      <c r="R41" s="10">
        <v>40</v>
      </c>
      <c r="S41" s="10">
        <v>125</v>
      </c>
      <c r="T41" s="10">
        <v>40</v>
      </c>
      <c r="U41" s="10">
        <v>125</v>
      </c>
      <c r="V41" s="10">
        <v>40</v>
      </c>
      <c r="W41" s="10">
        <v>125</v>
      </c>
      <c r="X41" s="10">
        <f t="shared" si="0"/>
        <v>200</v>
      </c>
    </row>
    <row r="42" spans="1:24" ht="25.5">
      <c r="A42" s="81"/>
      <c r="B42" s="81"/>
      <c r="C42" s="78"/>
      <c r="D42" s="7"/>
      <c r="E42" s="7"/>
      <c r="F42" s="7"/>
      <c r="G42" s="7"/>
      <c r="H42" s="7"/>
      <c r="I42" s="10" t="s">
        <v>111</v>
      </c>
      <c r="J42" s="36"/>
      <c r="K42" s="38" t="s">
        <v>81</v>
      </c>
      <c r="L42" s="9" t="s">
        <v>97</v>
      </c>
      <c r="M42" s="24">
        <v>5</v>
      </c>
      <c r="N42" s="10">
        <v>1</v>
      </c>
      <c r="O42" s="10">
        <v>125</v>
      </c>
      <c r="P42" s="10">
        <v>1</v>
      </c>
      <c r="Q42" s="10">
        <v>125</v>
      </c>
      <c r="R42" s="10">
        <v>1</v>
      </c>
      <c r="S42" s="10">
        <v>125</v>
      </c>
      <c r="T42" s="10">
        <v>1</v>
      </c>
      <c r="U42" s="10">
        <v>125</v>
      </c>
      <c r="V42" s="10">
        <v>1</v>
      </c>
      <c r="W42" s="10">
        <v>125</v>
      </c>
      <c r="X42" s="10">
        <f t="shared" si="0"/>
        <v>5</v>
      </c>
    </row>
    <row r="43" spans="1:24" ht="38.25">
      <c r="A43" s="81"/>
      <c r="B43" s="81"/>
      <c r="C43" s="78"/>
      <c r="D43" s="7"/>
      <c r="E43" s="7"/>
      <c r="F43" s="7"/>
      <c r="G43" s="7"/>
      <c r="H43" s="7"/>
      <c r="I43" s="10" t="s">
        <v>112</v>
      </c>
      <c r="J43" s="36"/>
      <c r="K43" s="38" t="s">
        <v>82</v>
      </c>
      <c r="L43" s="9" t="s">
        <v>98</v>
      </c>
      <c r="M43" s="24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40</v>
      </c>
      <c r="U43" s="10">
        <v>200</v>
      </c>
      <c r="V43" s="10">
        <v>40</v>
      </c>
      <c r="W43" s="10">
        <v>200</v>
      </c>
      <c r="X43" s="10">
        <f t="shared" si="0"/>
        <v>80</v>
      </c>
    </row>
    <row r="44" spans="1:24" ht="26.25" customHeight="1">
      <c r="A44" s="81"/>
      <c r="B44" s="81"/>
      <c r="C44" s="78"/>
      <c r="D44" s="7"/>
      <c r="E44" s="7"/>
      <c r="F44" s="7"/>
      <c r="G44" s="7"/>
      <c r="H44" s="7"/>
      <c r="I44" s="10" t="s">
        <v>113</v>
      </c>
      <c r="J44" s="36"/>
      <c r="K44" s="38" t="s">
        <v>83</v>
      </c>
      <c r="L44" s="9" t="s">
        <v>98</v>
      </c>
      <c r="M44" s="24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40</v>
      </c>
      <c r="U44" s="10">
        <v>200</v>
      </c>
      <c r="V44" s="10">
        <v>40</v>
      </c>
      <c r="W44" s="10">
        <v>200</v>
      </c>
      <c r="X44" s="10">
        <f t="shared" si="0"/>
        <v>80</v>
      </c>
    </row>
    <row r="45" spans="1:24" ht="27" customHeight="1">
      <c r="A45" s="81"/>
      <c r="B45" s="81"/>
      <c r="C45" s="78"/>
      <c r="D45" s="17"/>
      <c r="E45" s="17"/>
      <c r="F45" s="17"/>
      <c r="G45" s="17"/>
      <c r="H45" s="17"/>
      <c r="I45" s="16" t="s">
        <v>114</v>
      </c>
      <c r="J45" s="37"/>
      <c r="K45" s="39" t="s">
        <v>84</v>
      </c>
      <c r="L45" s="18" t="s">
        <v>98</v>
      </c>
      <c r="M45" s="31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40</v>
      </c>
      <c r="U45" s="16">
        <v>200</v>
      </c>
      <c r="V45" s="16">
        <v>40</v>
      </c>
      <c r="W45" s="16">
        <v>200</v>
      </c>
      <c r="X45" s="16">
        <f t="shared" si="0"/>
        <v>80</v>
      </c>
    </row>
    <row r="46" spans="1:24" ht="3" customHeight="1">
      <c r="A46" s="81"/>
      <c r="B46" s="81"/>
      <c r="C46" s="78"/>
      <c r="D46" s="20"/>
      <c r="E46" s="20"/>
      <c r="F46" s="20"/>
      <c r="G46" s="20"/>
      <c r="H46" s="20"/>
      <c r="I46" s="19"/>
      <c r="J46" s="40"/>
      <c r="K46" s="42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>
        <f t="shared" si="0"/>
        <v>0</v>
      </c>
    </row>
    <row r="47" spans="1:24" ht="15" customHeight="1">
      <c r="A47" s="81"/>
      <c r="B47" s="81"/>
      <c r="C47" s="78"/>
      <c r="D47" s="28"/>
      <c r="E47" s="28"/>
      <c r="F47" s="28"/>
      <c r="G47" s="28"/>
      <c r="H47" s="28"/>
      <c r="I47" s="27"/>
      <c r="J47" s="41"/>
      <c r="K47" s="43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spans="1:24" s="12" customFormat="1" ht="38.25" customHeight="1">
      <c r="A48" s="81"/>
      <c r="B48" s="81"/>
      <c r="C48" s="78"/>
      <c r="D48" s="25"/>
      <c r="E48" s="25"/>
      <c r="F48" s="25"/>
      <c r="G48" s="25"/>
      <c r="H48" s="25"/>
      <c r="I48" s="11" t="s">
        <v>123</v>
      </c>
      <c r="J48" s="92" t="s">
        <v>115</v>
      </c>
      <c r="K48" s="93"/>
      <c r="L48" s="13" t="s">
        <v>116</v>
      </c>
      <c r="M48" s="15">
        <v>1.6</v>
      </c>
      <c r="N48" s="11">
        <v>1.95</v>
      </c>
      <c r="O48" s="11">
        <f>SUM(O49:O56)</f>
        <v>495</v>
      </c>
      <c r="P48" s="11">
        <v>2.21</v>
      </c>
      <c r="Q48" s="11">
        <f>SUM(Q49:Q56)</f>
        <v>495</v>
      </c>
      <c r="R48" s="11">
        <v>2.48</v>
      </c>
      <c r="S48" s="11">
        <f>SUM(S49:S56)</f>
        <v>985</v>
      </c>
      <c r="T48" s="11">
        <v>2.74</v>
      </c>
      <c r="U48" s="11">
        <f>SUM(U49:U56)</f>
        <v>1205</v>
      </c>
      <c r="V48" s="11">
        <v>3</v>
      </c>
      <c r="W48" s="11">
        <f>SUM(W49:W56)</f>
        <v>1355</v>
      </c>
      <c r="X48" s="11">
        <v>3</v>
      </c>
    </row>
    <row r="49" spans="1:24" ht="25.5">
      <c r="A49" s="81"/>
      <c r="B49" s="81"/>
      <c r="C49" s="78"/>
      <c r="D49" s="7"/>
      <c r="E49" s="7"/>
      <c r="F49" s="7"/>
      <c r="G49" s="7"/>
      <c r="H49" s="7"/>
      <c r="I49" s="10" t="s">
        <v>124</v>
      </c>
      <c r="J49" s="36"/>
      <c r="K49" s="38" t="s">
        <v>117</v>
      </c>
      <c r="L49" s="9" t="s">
        <v>122</v>
      </c>
      <c r="M49" s="24">
        <v>0</v>
      </c>
      <c r="N49" s="10">
        <v>40</v>
      </c>
      <c r="O49" s="10">
        <v>170</v>
      </c>
      <c r="P49" s="10">
        <v>40</v>
      </c>
      <c r="Q49" s="10">
        <v>170</v>
      </c>
      <c r="R49" s="10">
        <v>40</v>
      </c>
      <c r="S49" s="10">
        <v>170</v>
      </c>
      <c r="T49" s="10">
        <v>40</v>
      </c>
      <c r="U49" s="10">
        <v>170</v>
      </c>
      <c r="V49" s="10">
        <v>40</v>
      </c>
      <c r="W49" s="10">
        <v>170</v>
      </c>
      <c r="X49" s="10">
        <f t="shared" si="0"/>
        <v>200</v>
      </c>
    </row>
    <row r="50" spans="1:24" ht="38.25">
      <c r="A50" s="81"/>
      <c r="B50" s="81"/>
      <c r="C50" s="78"/>
      <c r="D50" s="7"/>
      <c r="E50" s="7"/>
      <c r="F50" s="7"/>
      <c r="G50" s="7"/>
      <c r="H50" s="7"/>
      <c r="I50" s="10" t="s">
        <v>125</v>
      </c>
      <c r="J50" s="36"/>
      <c r="K50" s="38" t="s">
        <v>118</v>
      </c>
      <c r="L50" s="9" t="s">
        <v>122</v>
      </c>
      <c r="M50" s="24">
        <v>0</v>
      </c>
      <c r="N50" s="10">
        <v>0</v>
      </c>
      <c r="O50" s="10">
        <v>0</v>
      </c>
      <c r="P50" s="10">
        <v>0</v>
      </c>
      <c r="Q50" s="10">
        <v>0</v>
      </c>
      <c r="R50" s="10">
        <v>40</v>
      </c>
      <c r="S50" s="10">
        <v>170</v>
      </c>
      <c r="T50" s="10">
        <v>40</v>
      </c>
      <c r="U50" s="10">
        <v>170</v>
      </c>
      <c r="V50" s="10">
        <v>40</v>
      </c>
      <c r="W50" s="10">
        <v>170</v>
      </c>
      <c r="X50" s="10">
        <f t="shared" si="0"/>
        <v>120</v>
      </c>
    </row>
    <row r="51" spans="1:24" ht="38.25">
      <c r="A51" s="81"/>
      <c r="B51" s="81"/>
      <c r="C51" s="78"/>
      <c r="D51" s="7"/>
      <c r="E51" s="7"/>
      <c r="F51" s="7"/>
      <c r="G51" s="7"/>
      <c r="H51" s="7"/>
      <c r="I51" s="10" t="s">
        <v>126</v>
      </c>
      <c r="J51" s="36"/>
      <c r="K51" s="38" t="s">
        <v>134</v>
      </c>
      <c r="L51" s="9" t="s">
        <v>122</v>
      </c>
      <c r="M51" s="24">
        <v>0</v>
      </c>
      <c r="N51" s="10">
        <v>0</v>
      </c>
      <c r="O51" s="10">
        <v>0</v>
      </c>
      <c r="P51" s="10">
        <v>0</v>
      </c>
      <c r="Q51" s="10">
        <v>0</v>
      </c>
      <c r="R51" s="10">
        <v>40</v>
      </c>
      <c r="S51" s="10">
        <v>170</v>
      </c>
      <c r="T51" s="10">
        <v>40</v>
      </c>
      <c r="U51" s="10">
        <v>170</v>
      </c>
      <c r="V51" s="10">
        <v>40</v>
      </c>
      <c r="W51" s="10">
        <v>170</v>
      </c>
      <c r="X51" s="10">
        <f t="shared" si="0"/>
        <v>120</v>
      </c>
    </row>
    <row r="52" spans="1:24" ht="25.5">
      <c r="A52" s="81"/>
      <c r="B52" s="81"/>
      <c r="C52" s="78"/>
      <c r="D52" s="7"/>
      <c r="E52" s="7"/>
      <c r="F52" s="7"/>
      <c r="G52" s="7"/>
      <c r="H52" s="7"/>
      <c r="I52" s="10" t="s">
        <v>127</v>
      </c>
      <c r="J52" s="36"/>
      <c r="K52" s="38" t="s">
        <v>119</v>
      </c>
      <c r="L52" s="9" t="s">
        <v>122</v>
      </c>
      <c r="M52" s="24">
        <v>0</v>
      </c>
      <c r="N52" s="10">
        <v>0</v>
      </c>
      <c r="O52" s="10">
        <v>0</v>
      </c>
      <c r="P52" s="10">
        <v>0</v>
      </c>
      <c r="Q52" s="10">
        <v>0</v>
      </c>
      <c r="R52" s="10">
        <v>40</v>
      </c>
      <c r="S52" s="10">
        <v>150</v>
      </c>
      <c r="T52" s="10">
        <v>0</v>
      </c>
      <c r="U52" s="10">
        <v>0</v>
      </c>
      <c r="V52" s="10">
        <v>40</v>
      </c>
      <c r="W52" s="10">
        <v>150</v>
      </c>
      <c r="X52" s="10">
        <f t="shared" si="0"/>
        <v>80</v>
      </c>
    </row>
    <row r="53" spans="1:24" ht="38.25">
      <c r="A53" s="81"/>
      <c r="B53" s="81"/>
      <c r="C53" s="78"/>
      <c r="D53" s="7"/>
      <c r="E53" s="7"/>
      <c r="F53" s="7"/>
      <c r="G53" s="7"/>
      <c r="H53" s="7"/>
      <c r="I53" s="10" t="s">
        <v>128</v>
      </c>
      <c r="J53" s="36"/>
      <c r="K53" s="38" t="s">
        <v>120</v>
      </c>
      <c r="L53" s="9" t="s">
        <v>228</v>
      </c>
      <c r="M53" s="24">
        <v>0</v>
      </c>
      <c r="N53" s="10">
        <v>4</v>
      </c>
      <c r="O53" s="10">
        <v>125</v>
      </c>
      <c r="P53" s="10">
        <v>4</v>
      </c>
      <c r="Q53" s="10">
        <v>125</v>
      </c>
      <c r="R53" s="10">
        <v>4</v>
      </c>
      <c r="S53" s="10">
        <v>125</v>
      </c>
      <c r="T53" s="10">
        <v>4</v>
      </c>
      <c r="U53" s="10">
        <v>125</v>
      </c>
      <c r="V53" s="10">
        <v>4</v>
      </c>
      <c r="W53" s="10">
        <v>125</v>
      </c>
      <c r="X53" s="10">
        <f t="shared" si="0"/>
        <v>20</v>
      </c>
    </row>
    <row r="54" spans="1:24" ht="38.25">
      <c r="A54" s="81"/>
      <c r="B54" s="81"/>
      <c r="C54" s="78"/>
      <c r="D54" s="7"/>
      <c r="E54" s="7"/>
      <c r="F54" s="7"/>
      <c r="G54" s="7"/>
      <c r="H54" s="7"/>
      <c r="I54" s="10" t="s">
        <v>129</v>
      </c>
      <c r="J54" s="36"/>
      <c r="K54" s="38" t="s">
        <v>121</v>
      </c>
      <c r="L54" s="10" t="s">
        <v>122</v>
      </c>
      <c r="M54" s="24">
        <v>0</v>
      </c>
      <c r="N54" s="10">
        <v>40</v>
      </c>
      <c r="O54" s="10">
        <v>200</v>
      </c>
      <c r="P54" s="10">
        <v>40</v>
      </c>
      <c r="Q54" s="10">
        <v>200</v>
      </c>
      <c r="R54" s="10">
        <v>40</v>
      </c>
      <c r="S54" s="10">
        <v>200</v>
      </c>
      <c r="T54" s="10">
        <v>40</v>
      </c>
      <c r="U54" s="10">
        <v>200</v>
      </c>
      <c r="V54" s="10">
        <v>40</v>
      </c>
      <c r="W54" s="10">
        <v>200</v>
      </c>
      <c r="X54" s="10">
        <f t="shared" si="0"/>
        <v>200</v>
      </c>
    </row>
    <row r="55" spans="1:24" ht="51">
      <c r="A55" s="81"/>
      <c r="B55" s="81"/>
      <c r="C55" s="78"/>
      <c r="D55" s="7"/>
      <c r="E55" s="7"/>
      <c r="F55" s="7"/>
      <c r="G55" s="7"/>
      <c r="H55" s="7"/>
      <c r="I55" s="10" t="s">
        <v>132</v>
      </c>
      <c r="J55" s="36"/>
      <c r="K55" s="38" t="s">
        <v>130</v>
      </c>
      <c r="L55" s="10" t="s">
        <v>122</v>
      </c>
      <c r="M55" s="24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40</v>
      </c>
      <c r="U55" s="10">
        <v>200</v>
      </c>
      <c r="V55" s="10">
        <v>40</v>
      </c>
      <c r="W55" s="10">
        <v>200</v>
      </c>
      <c r="X55" s="10">
        <f t="shared" si="0"/>
        <v>80</v>
      </c>
    </row>
    <row r="56" spans="1:24" ht="51">
      <c r="A56" s="82"/>
      <c r="B56" s="82"/>
      <c r="C56" s="79"/>
      <c r="D56" s="53"/>
      <c r="E56" s="53"/>
      <c r="F56" s="53"/>
      <c r="G56" s="53"/>
      <c r="H56" s="53"/>
      <c r="I56" s="16" t="s">
        <v>133</v>
      </c>
      <c r="J56" s="37"/>
      <c r="K56" s="39" t="s">
        <v>131</v>
      </c>
      <c r="L56" s="16" t="s">
        <v>122</v>
      </c>
      <c r="M56" s="31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40</v>
      </c>
      <c r="U56" s="16">
        <v>170</v>
      </c>
      <c r="V56" s="16">
        <v>40</v>
      </c>
      <c r="W56" s="16">
        <v>170</v>
      </c>
      <c r="X56" s="16">
        <f t="shared" si="0"/>
        <v>80</v>
      </c>
    </row>
    <row r="57" spans="1:24" ht="3.75" customHeight="1">
      <c r="A57" s="52"/>
      <c r="B57" s="52"/>
      <c r="C57" s="52"/>
      <c r="D57" s="52"/>
      <c r="E57" s="52"/>
      <c r="F57" s="52"/>
      <c r="G57" s="52"/>
      <c r="H57" s="52"/>
      <c r="I57" s="19"/>
      <c r="J57" s="40"/>
      <c r="K57" s="42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</row>
    <row r="58" spans="1:24">
      <c r="K58" s="2"/>
    </row>
    <row r="59" spans="1:24">
      <c r="K59" s="2"/>
    </row>
    <row r="60" spans="1:24">
      <c r="K60" s="2"/>
      <c r="V60" s="30" t="s">
        <v>230</v>
      </c>
    </row>
    <row r="61" spans="1:24">
      <c r="K61" s="2"/>
      <c r="V61" s="30"/>
    </row>
    <row r="62" spans="1:24">
      <c r="K62" s="2"/>
      <c r="V62" s="30" t="s">
        <v>231</v>
      </c>
    </row>
    <row r="63" spans="1:24">
      <c r="K63" s="2"/>
      <c r="V63" s="30" t="s">
        <v>232</v>
      </c>
    </row>
    <row r="64" spans="1:24">
      <c r="K64" s="2"/>
      <c r="V64" s="30"/>
    </row>
    <row r="65" spans="11:22">
      <c r="K65" s="2"/>
      <c r="V65" s="30"/>
    </row>
    <row r="66" spans="11:22">
      <c r="K66" s="2"/>
      <c r="V66" s="30"/>
    </row>
    <row r="67" spans="11:22">
      <c r="K67" s="2"/>
      <c r="V67" s="30" t="s">
        <v>233</v>
      </c>
    </row>
    <row r="68" spans="11:22">
      <c r="K68" s="2"/>
      <c r="V68" s="30" t="s">
        <v>234</v>
      </c>
    </row>
    <row r="69" spans="11:22">
      <c r="K69" s="2"/>
      <c r="V69" s="30" t="s">
        <v>235</v>
      </c>
    </row>
    <row r="70" spans="11:22">
      <c r="K70" s="2"/>
    </row>
    <row r="71" spans="11:22">
      <c r="K71" s="2"/>
    </row>
    <row r="72" spans="11:22">
      <c r="K72" s="2"/>
    </row>
    <row r="73" spans="11:22">
      <c r="K73" s="2"/>
    </row>
    <row r="74" spans="11:22">
      <c r="K74" s="2"/>
    </row>
    <row r="75" spans="11:22">
      <c r="K75" s="2"/>
    </row>
    <row r="76" spans="11:22">
      <c r="K76" s="2"/>
      <c r="L76" s="2"/>
    </row>
    <row r="77" spans="11:22">
      <c r="K77" s="2"/>
    </row>
    <row r="78" spans="11:22">
      <c r="K78" s="2"/>
    </row>
    <row r="79" spans="11:22">
      <c r="K79" s="2"/>
    </row>
    <row r="80" spans="11:22">
      <c r="K80" s="2"/>
    </row>
  </sheetData>
  <mergeCells count="26">
    <mergeCell ref="M7:M9"/>
    <mergeCell ref="L7:L9"/>
    <mergeCell ref="J7:K9"/>
    <mergeCell ref="N7:X7"/>
    <mergeCell ref="A4:X4"/>
    <mergeCell ref="N8:O8"/>
    <mergeCell ref="P8:Q8"/>
    <mergeCell ref="R8:S8"/>
    <mergeCell ref="T8:U8"/>
    <mergeCell ref="V8:W8"/>
    <mergeCell ref="A3:X3"/>
    <mergeCell ref="C32:C56"/>
    <mergeCell ref="A5:X5"/>
    <mergeCell ref="A12:A56"/>
    <mergeCell ref="B12:B27"/>
    <mergeCell ref="C12:C27"/>
    <mergeCell ref="B30:B56"/>
    <mergeCell ref="A7:A9"/>
    <mergeCell ref="B7:B9"/>
    <mergeCell ref="C7:C9"/>
    <mergeCell ref="D7:H8"/>
    <mergeCell ref="D10:H10"/>
    <mergeCell ref="J12:K12"/>
    <mergeCell ref="J30:K30"/>
    <mergeCell ref="J48:K48"/>
    <mergeCell ref="I7:I9"/>
  </mergeCells>
  <pageMargins left="0.36" right="0.15748031496062992" top="0.74" bottom="0.49" header="0.27559055118110237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77"/>
  <sheetViews>
    <sheetView view="pageLayout" zoomScale="80" zoomScaleNormal="80" zoomScalePageLayoutView="80" workbookViewId="0">
      <selection activeCell="A3" sqref="A3:Y5"/>
    </sheetView>
  </sheetViews>
  <sheetFormatPr defaultRowHeight="12.75"/>
  <cols>
    <col min="1" max="1" width="19" style="1" customWidth="1"/>
    <col min="2" max="2" width="16.85546875" style="1" customWidth="1"/>
    <col min="3" max="3" width="15.85546875" style="1" customWidth="1"/>
    <col min="4" max="8" width="8" style="1" customWidth="1"/>
    <col min="9" max="9" width="11.85546875" style="1" customWidth="1"/>
    <col min="10" max="10" width="0.85546875" style="1" hidden="1" customWidth="1"/>
    <col min="11" max="11" width="1.28515625" style="1" customWidth="1"/>
    <col min="12" max="12" width="25" style="1" customWidth="1"/>
    <col min="13" max="13" width="23" style="1" customWidth="1"/>
    <col min="14" max="14" width="11.140625" style="1" customWidth="1"/>
    <col min="15" max="15" width="8" style="1" customWidth="1"/>
    <col min="16" max="16" width="7.140625" style="1" customWidth="1"/>
    <col min="17" max="17" width="8" style="1" customWidth="1"/>
    <col min="18" max="20" width="7.140625" style="1" customWidth="1"/>
    <col min="21" max="21" width="8" style="1" customWidth="1"/>
    <col min="22" max="22" width="7.140625" style="1" customWidth="1"/>
    <col min="23" max="23" width="8" style="1" customWidth="1"/>
    <col min="24" max="24" width="7.140625" style="1" customWidth="1"/>
    <col min="25" max="25" width="14" style="1" customWidth="1"/>
    <col min="26" max="16384" width="9.140625" style="1"/>
  </cols>
  <sheetData>
    <row r="1" spans="1:25">
      <c r="W1" s="1" t="s">
        <v>263</v>
      </c>
    </row>
    <row r="3" spans="1:25" ht="15" customHeight="1">
      <c r="A3" s="76" t="s">
        <v>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 spans="1:25" ht="15" customHeight="1">
      <c r="A4" s="76" t="s">
        <v>229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 spans="1:25" ht="15" customHeight="1">
      <c r="A5" s="76" t="s">
        <v>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1:25"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5" customHeight="1">
      <c r="A7" s="83" t="s">
        <v>245</v>
      </c>
      <c r="B7" s="83" t="s">
        <v>246</v>
      </c>
      <c r="C7" s="84" t="s">
        <v>247</v>
      </c>
      <c r="D7" s="87" t="s">
        <v>248</v>
      </c>
      <c r="E7" s="87"/>
      <c r="F7" s="87"/>
      <c r="G7" s="87"/>
      <c r="H7" s="87"/>
      <c r="I7" s="94" t="s">
        <v>0</v>
      </c>
      <c r="J7" s="95" t="s">
        <v>1</v>
      </c>
      <c r="K7" s="105"/>
      <c r="L7" s="96"/>
      <c r="M7" s="94" t="s">
        <v>2</v>
      </c>
      <c r="N7" s="94" t="s">
        <v>3</v>
      </c>
      <c r="O7" s="103" t="s">
        <v>4</v>
      </c>
      <c r="P7" s="103"/>
      <c r="Q7" s="103"/>
      <c r="R7" s="103"/>
      <c r="S7" s="103"/>
      <c r="T7" s="103"/>
      <c r="U7" s="103"/>
      <c r="V7" s="103"/>
      <c r="W7" s="103"/>
      <c r="X7" s="103"/>
      <c r="Y7" s="103"/>
    </row>
    <row r="8" spans="1:25" ht="78" customHeight="1">
      <c r="A8" s="83"/>
      <c r="B8" s="83"/>
      <c r="C8" s="85"/>
      <c r="D8" s="87"/>
      <c r="E8" s="87"/>
      <c r="F8" s="87"/>
      <c r="G8" s="87"/>
      <c r="H8" s="87"/>
      <c r="I8" s="94"/>
      <c r="J8" s="97"/>
      <c r="K8" s="106"/>
      <c r="L8" s="98"/>
      <c r="M8" s="94"/>
      <c r="N8" s="94"/>
      <c r="O8" s="103">
        <v>2013</v>
      </c>
      <c r="P8" s="103"/>
      <c r="Q8" s="103">
        <v>2014</v>
      </c>
      <c r="R8" s="103"/>
      <c r="S8" s="103">
        <v>2015</v>
      </c>
      <c r="T8" s="103"/>
      <c r="U8" s="103">
        <v>2016</v>
      </c>
      <c r="V8" s="103"/>
      <c r="W8" s="103">
        <v>2017</v>
      </c>
      <c r="X8" s="103"/>
      <c r="Y8" s="64" t="s">
        <v>255</v>
      </c>
    </row>
    <row r="9" spans="1:25" ht="18.75" customHeight="1">
      <c r="A9" s="83"/>
      <c r="B9" s="83"/>
      <c r="C9" s="86"/>
      <c r="D9" s="49">
        <v>1</v>
      </c>
      <c r="E9" s="49">
        <v>2</v>
      </c>
      <c r="F9" s="49">
        <v>3</v>
      </c>
      <c r="G9" s="49">
        <v>4</v>
      </c>
      <c r="H9" s="49">
        <v>5</v>
      </c>
      <c r="I9" s="94"/>
      <c r="J9" s="99"/>
      <c r="K9" s="107"/>
      <c r="L9" s="100"/>
      <c r="M9" s="94"/>
      <c r="N9" s="94"/>
      <c r="O9" s="4" t="s">
        <v>6</v>
      </c>
      <c r="P9" s="4" t="s">
        <v>5</v>
      </c>
      <c r="Q9" s="4" t="s">
        <v>6</v>
      </c>
      <c r="R9" s="4" t="s">
        <v>5</v>
      </c>
      <c r="S9" s="4" t="s">
        <v>6</v>
      </c>
      <c r="T9" s="4" t="s">
        <v>5</v>
      </c>
      <c r="U9" s="4" t="s">
        <v>6</v>
      </c>
      <c r="V9" s="4" t="s">
        <v>5</v>
      </c>
      <c r="W9" s="4" t="s">
        <v>6</v>
      </c>
      <c r="X9" s="4" t="s">
        <v>5</v>
      </c>
      <c r="Y9" s="4" t="s">
        <v>6</v>
      </c>
    </row>
    <row r="10" spans="1:25" ht="13.5">
      <c r="A10" s="51" t="s">
        <v>9</v>
      </c>
      <c r="B10" s="51" t="s">
        <v>10</v>
      </c>
      <c r="C10" s="51" t="s">
        <v>11</v>
      </c>
      <c r="D10" s="88" t="s">
        <v>12</v>
      </c>
      <c r="E10" s="89"/>
      <c r="F10" s="89"/>
      <c r="G10" s="89"/>
      <c r="H10" s="89"/>
      <c r="I10" s="5" t="s">
        <v>13</v>
      </c>
      <c r="J10" s="5"/>
      <c r="K10" s="32"/>
      <c r="L10" s="34" t="s">
        <v>14</v>
      </c>
      <c r="M10" s="5" t="s">
        <v>15</v>
      </c>
      <c r="N10" s="5" t="s">
        <v>16</v>
      </c>
      <c r="O10" s="5" t="s">
        <v>17</v>
      </c>
      <c r="P10" s="5" t="s">
        <v>18</v>
      </c>
      <c r="Q10" s="5" t="s">
        <v>19</v>
      </c>
      <c r="R10" s="5" t="s">
        <v>20</v>
      </c>
      <c r="S10" s="5" t="s">
        <v>21</v>
      </c>
      <c r="T10" s="5" t="s">
        <v>22</v>
      </c>
      <c r="U10" s="5" t="s">
        <v>23</v>
      </c>
      <c r="V10" s="5" t="s">
        <v>24</v>
      </c>
      <c r="W10" s="5" t="s">
        <v>25</v>
      </c>
      <c r="X10" s="5" t="s">
        <v>26</v>
      </c>
      <c r="Y10" s="5" t="s">
        <v>23</v>
      </c>
    </row>
    <row r="11" spans="1:25">
      <c r="A11" s="8"/>
      <c r="B11" s="8"/>
      <c r="C11" s="8"/>
      <c r="D11" s="8"/>
      <c r="E11" s="8"/>
      <c r="F11" s="8"/>
      <c r="G11" s="8"/>
      <c r="H11" s="8"/>
      <c r="I11" s="6"/>
      <c r="J11" s="6"/>
      <c r="K11" s="33"/>
      <c r="L11" s="35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8"/>
    </row>
    <row r="12" spans="1:25" s="14" customFormat="1" ht="38.25" customHeight="1">
      <c r="A12" s="80" t="s">
        <v>250</v>
      </c>
      <c r="B12" s="61"/>
      <c r="C12" s="61"/>
      <c r="D12" s="61"/>
      <c r="E12" s="61"/>
      <c r="F12" s="61"/>
      <c r="G12" s="61"/>
      <c r="H12" s="61"/>
      <c r="I12" s="11" t="s">
        <v>209</v>
      </c>
      <c r="J12" s="92" t="s">
        <v>137</v>
      </c>
      <c r="K12" s="104"/>
      <c r="L12" s="93"/>
      <c r="M12" s="13" t="s">
        <v>151</v>
      </c>
      <c r="N12" s="22" t="s">
        <v>165</v>
      </c>
      <c r="O12" s="11">
        <v>100</v>
      </c>
      <c r="P12" s="11">
        <f>SUM(P13:P29)</f>
        <v>7889</v>
      </c>
      <c r="Q12" s="11">
        <v>100</v>
      </c>
      <c r="R12" s="11">
        <f>SUM(R13:R29)</f>
        <v>7889</v>
      </c>
      <c r="S12" s="11">
        <v>100</v>
      </c>
      <c r="T12" s="11">
        <f>SUM(T13:T29)</f>
        <v>7889</v>
      </c>
      <c r="U12" s="11">
        <v>100</v>
      </c>
      <c r="V12" s="11">
        <f>SUM(V13:V29)</f>
        <v>7889</v>
      </c>
      <c r="W12" s="11">
        <v>100</v>
      </c>
      <c r="X12" s="11">
        <f>SUM(X13:X42)</f>
        <v>9449</v>
      </c>
      <c r="Y12" s="11">
        <v>100</v>
      </c>
    </row>
    <row r="13" spans="1:25" ht="39" customHeight="1">
      <c r="A13" s="81"/>
      <c r="B13" s="62"/>
      <c r="C13" s="62"/>
      <c r="D13" s="62"/>
      <c r="E13" s="62"/>
      <c r="F13" s="62"/>
      <c r="G13" s="62"/>
      <c r="H13" s="62"/>
      <c r="I13" s="10" t="s">
        <v>211</v>
      </c>
      <c r="J13" s="7"/>
      <c r="K13" s="36"/>
      <c r="L13" s="38" t="s">
        <v>138</v>
      </c>
      <c r="M13" s="9" t="s">
        <v>152</v>
      </c>
      <c r="N13" s="23" t="s">
        <v>165</v>
      </c>
      <c r="O13" s="10">
        <v>12</v>
      </c>
      <c r="P13" s="10">
        <v>13</v>
      </c>
      <c r="Q13" s="10">
        <v>12</v>
      </c>
      <c r="R13" s="10">
        <v>13</v>
      </c>
      <c r="S13" s="10">
        <v>12</v>
      </c>
      <c r="T13" s="10">
        <v>13</v>
      </c>
      <c r="U13" s="10">
        <v>12</v>
      </c>
      <c r="V13" s="10">
        <v>13</v>
      </c>
      <c r="W13" s="10">
        <v>12</v>
      </c>
      <c r="X13" s="10">
        <v>13</v>
      </c>
      <c r="Y13" s="10">
        <f t="shared" ref="Y13:Y53" si="0">O13+Q13+S13+U13+W13</f>
        <v>60</v>
      </c>
    </row>
    <row r="14" spans="1:25" ht="25.5">
      <c r="A14" s="81"/>
      <c r="B14" s="62"/>
      <c r="C14" s="62"/>
      <c r="D14" s="62"/>
      <c r="E14" s="62"/>
      <c r="F14" s="62"/>
      <c r="G14" s="62"/>
      <c r="H14" s="62"/>
      <c r="I14" s="10" t="s">
        <v>212</v>
      </c>
      <c r="J14" s="7"/>
      <c r="K14" s="36"/>
      <c r="L14" s="38" t="s">
        <v>139</v>
      </c>
      <c r="M14" s="9" t="s">
        <v>259</v>
      </c>
      <c r="N14" s="23" t="s">
        <v>165</v>
      </c>
      <c r="O14" s="10">
        <v>12</v>
      </c>
      <c r="P14" s="10">
        <v>12</v>
      </c>
      <c r="Q14" s="10">
        <v>12</v>
      </c>
      <c r="R14" s="10">
        <v>12</v>
      </c>
      <c r="S14" s="10">
        <v>12</v>
      </c>
      <c r="T14" s="10">
        <v>12</v>
      </c>
      <c r="U14" s="10">
        <v>12</v>
      </c>
      <c r="V14" s="10">
        <v>12</v>
      </c>
      <c r="W14" s="10">
        <v>12</v>
      </c>
      <c r="X14" s="10">
        <v>12</v>
      </c>
      <c r="Y14" s="10">
        <f t="shared" si="0"/>
        <v>60</v>
      </c>
    </row>
    <row r="15" spans="1:25" ht="38.25">
      <c r="A15" s="81"/>
      <c r="B15" s="62"/>
      <c r="C15" s="62"/>
      <c r="D15" s="62"/>
      <c r="E15" s="62"/>
      <c r="F15" s="62"/>
      <c r="G15" s="62"/>
      <c r="H15" s="62"/>
      <c r="I15" s="10" t="s">
        <v>213</v>
      </c>
      <c r="J15" s="7"/>
      <c r="K15" s="36"/>
      <c r="L15" s="38" t="s">
        <v>141</v>
      </c>
      <c r="M15" s="9" t="s">
        <v>164</v>
      </c>
      <c r="N15" s="23" t="s">
        <v>165</v>
      </c>
      <c r="O15" s="10">
        <v>200</v>
      </c>
      <c r="P15" s="10">
        <v>60</v>
      </c>
      <c r="Q15" s="10">
        <v>200</v>
      </c>
      <c r="R15" s="10">
        <v>60</v>
      </c>
      <c r="S15" s="10">
        <v>200</v>
      </c>
      <c r="T15" s="10">
        <v>60</v>
      </c>
      <c r="U15" s="10">
        <v>200</v>
      </c>
      <c r="V15" s="10">
        <v>60</v>
      </c>
      <c r="W15" s="10">
        <v>200</v>
      </c>
      <c r="X15" s="10">
        <v>60</v>
      </c>
      <c r="Y15" s="10">
        <f t="shared" si="0"/>
        <v>1000</v>
      </c>
    </row>
    <row r="16" spans="1:25" ht="38.25">
      <c r="A16" s="81"/>
      <c r="B16" s="62"/>
      <c r="C16" s="62"/>
      <c r="D16" s="62"/>
      <c r="E16" s="62"/>
      <c r="F16" s="62"/>
      <c r="G16" s="62"/>
      <c r="H16" s="62"/>
      <c r="I16" s="10" t="s">
        <v>214</v>
      </c>
      <c r="J16" s="7"/>
      <c r="K16" s="36"/>
      <c r="L16" s="38" t="s">
        <v>140</v>
      </c>
      <c r="M16" s="9" t="s">
        <v>260</v>
      </c>
      <c r="N16" s="23" t="s">
        <v>165</v>
      </c>
      <c r="O16" s="10">
        <v>20</v>
      </c>
      <c r="P16" s="10">
        <v>150</v>
      </c>
      <c r="Q16" s="10">
        <v>20</v>
      </c>
      <c r="R16" s="10">
        <v>150</v>
      </c>
      <c r="S16" s="10">
        <v>20</v>
      </c>
      <c r="T16" s="10">
        <v>150</v>
      </c>
      <c r="U16" s="10">
        <v>20</v>
      </c>
      <c r="V16" s="10">
        <v>150</v>
      </c>
      <c r="W16" s="10">
        <v>20</v>
      </c>
      <c r="X16" s="10">
        <v>150</v>
      </c>
      <c r="Y16" s="10">
        <f t="shared" ref="Y16" si="1">O16+Q16+S16+U16+W16</f>
        <v>100</v>
      </c>
    </row>
    <row r="17" spans="1:25" ht="25.5">
      <c r="A17" s="81"/>
      <c r="B17" s="62"/>
      <c r="C17" s="62"/>
      <c r="D17" s="62"/>
      <c r="E17" s="62"/>
      <c r="F17" s="62"/>
      <c r="G17" s="62"/>
      <c r="H17" s="62"/>
      <c r="I17" s="10" t="s">
        <v>215</v>
      </c>
      <c r="J17" s="7"/>
      <c r="K17" s="36"/>
      <c r="L17" s="38" t="s">
        <v>142</v>
      </c>
      <c r="M17" s="9" t="s">
        <v>153</v>
      </c>
      <c r="N17" s="23" t="s">
        <v>165</v>
      </c>
      <c r="O17" s="10">
        <v>12</v>
      </c>
      <c r="P17" s="10">
        <v>10</v>
      </c>
      <c r="Q17" s="10">
        <v>12</v>
      </c>
      <c r="R17" s="10">
        <v>10</v>
      </c>
      <c r="S17" s="10">
        <v>12</v>
      </c>
      <c r="T17" s="10">
        <v>10</v>
      </c>
      <c r="U17" s="10">
        <v>12</v>
      </c>
      <c r="V17" s="10">
        <v>10</v>
      </c>
      <c r="W17" s="10">
        <v>12</v>
      </c>
      <c r="X17" s="10">
        <v>10</v>
      </c>
      <c r="Y17" s="10">
        <f t="shared" si="0"/>
        <v>60</v>
      </c>
    </row>
    <row r="18" spans="1:25" ht="25.5">
      <c r="A18" s="81"/>
      <c r="B18" s="62"/>
      <c r="C18" s="62"/>
      <c r="D18" s="62"/>
      <c r="E18" s="62"/>
      <c r="F18" s="62"/>
      <c r="G18" s="62"/>
      <c r="H18" s="62"/>
      <c r="I18" s="10" t="s">
        <v>216</v>
      </c>
      <c r="J18" s="7"/>
      <c r="K18" s="36"/>
      <c r="L18" s="38" t="s">
        <v>154</v>
      </c>
      <c r="M18" s="9" t="s">
        <v>155</v>
      </c>
      <c r="N18" s="23" t="s">
        <v>165</v>
      </c>
      <c r="O18" s="10">
        <v>12</v>
      </c>
      <c r="P18" s="10">
        <v>110</v>
      </c>
      <c r="Q18" s="10">
        <v>12</v>
      </c>
      <c r="R18" s="10">
        <v>110</v>
      </c>
      <c r="S18" s="10">
        <v>12</v>
      </c>
      <c r="T18" s="10">
        <v>110</v>
      </c>
      <c r="U18" s="10">
        <v>12</v>
      </c>
      <c r="V18" s="10">
        <v>110</v>
      </c>
      <c r="W18" s="10">
        <v>12</v>
      </c>
      <c r="X18" s="10">
        <v>110</v>
      </c>
      <c r="Y18" s="10">
        <f t="shared" si="0"/>
        <v>60</v>
      </c>
    </row>
    <row r="19" spans="1:25" ht="25.5">
      <c r="A19" s="81"/>
      <c r="B19" s="62"/>
      <c r="C19" s="62"/>
      <c r="D19" s="62"/>
      <c r="E19" s="62"/>
      <c r="F19" s="62"/>
      <c r="G19" s="62"/>
      <c r="H19" s="62"/>
      <c r="I19" s="10" t="s">
        <v>217</v>
      </c>
      <c r="J19" s="7"/>
      <c r="K19" s="36"/>
      <c r="L19" s="38" t="s">
        <v>143</v>
      </c>
      <c r="M19" s="9" t="s">
        <v>166</v>
      </c>
      <c r="N19" s="23" t="s">
        <v>165</v>
      </c>
      <c r="O19" s="10">
        <v>12</v>
      </c>
      <c r="P19" s="10">
        <v>50</v>
      </c>
      <c r="Q19" s="10">
        <v>12</v>
      </c>
      <c r="R19" s="10">
        <v>50</v>
      </c>
      <c r="S19" s="10">
        <v>12</v>
      </c>
      <c r="T19" s="10">
        <v>50</v>
      </c>
      <c r="U19" s="10">
        <v>12</v>
      </c>
      <c r="V19" s="10">
        <v>50</v>
      </c>
      <c r="W19" s="10">
        <v>12</v>
      </c>
      <c r="X19" s="10">
        <v>50</v>
      </c>
      <c r="Y19" s="10">
        <f t="shared" si="0"/>
        <v>60</v>
      </c>
    </row>
    <row r="20" spans="1:25" ht="38.25">
      <c r="A20" s="81"/>
      <c r="B20" s="62"/>
      <c r="C20" s="62"/>
      <c r="D20" s="62"/>
      <c r="E20" s="62"/>
      <c r="F20" s="62"/>
      <c r="G20" s="62"/>
      <c r="H20" s="62"/>
      <c r="I20" s="10" t="s">
        <v>210</v>
      </c>
      <c r="J20" s="7"/>
      <c r="K20" s="36"/>
      <c r="L20" s="38" t="s">
        <v>144</v>
      </c>
      <c r="M20" s="9" t="s">
        <v>156</v>
      </c>
      <c r="N20" s="23" t="s">
        <v>165</v>
      </c>
      <c r="O20" s="10">
        <v>12</v>
      </c>
      <c r="P20" s="10">
        <v>10</v>
      </c>
      <c r="Q20" s="10">
        <v>12</v>
      </c>
      <c r="R20" s="10">
        <v>10</v>
      </c>
      <c r="S20" s="10">
        <v>12</v>
      </c>
      <c r="T20" s="10">
        <v>10</v>
      </c>
      <c r="U20" s="10">
        <v>12</v>
      </c>
      <c r="V20" s="10">
        <v>10</v>
      </c>
      <c r="W20" s="10">
        <v>12</v>
      </c>
      <c r="X20" s="10">
        <v>10</v>
      </c>
      <c r="Y20" s="10">
        <f t="shared" si="0"/>
        <v>60</v>
      </c>
    </row>
    <row r="21" spans="1:25" ht="25.5">
      <c r="A21" s="81"/>
      <c r="B21" s="62"/>
      <c r="C21" s="62"/>
      <c r="D21" s="62"/>
      <c r="E21" s="62"/>
      <c r="F21" s="62"/>
      <c r="G21" s="62"/>
      <c r="H21" s="62"/>
      <c r="I21" s="10" t="s">
        <v>218</v>
      </c>
      <c r="J21" s="7"/>
      <c r="K21" s="36"/>
      <c r="L21" s="38" t="s">
        <v>145</v>
      </c>
      <c r="M21" s="9" t="s">
        <v>157</v>
      </c>
      <c r="N21" s="24">
        <v>2</v>
      </c>
      <c r="O21" s="10">
        <v>1</v>
      </c>
      <c r="P21" s="10">
        <v>250</v>
      </c>
      <c r="Q21" s="10">
        <v>1</v>
      </c>
      <c r="R21" s="10">
        <v>250</v>
      </c>
      <c r="S21" s="10">
        <v>1</v>
      </c>
      <c r="T21" s="10">
        <v>250</v>
      </c>
      <c r="U21" s="10">
        <v>1</v>
      </c>
      <c r="V21" s="10">
        <v>250</v>
      </c>
      <c r="W21" s="10">
        <v>1</v>
      </c>
      <c r="X21" s="10">
        <v>250</v>
      </c>
      <c r="Y21" s="10">
        <f t="shared" si="0"/>
        <v>5</v>
      </c>
    </row>
    <row r="22" spans="1:25" ht="38.25">
      <c r="A22" s="81"/>
      <c r="B22" s="62"/>
      <c r="C22" s="62"/>
      <c r="D22" s="62"/>
      <c r="E22" s="62"/>
      <c r="F22" s="62"/>
      <c r="G22" s="62"/>
      <c r="H22" s="62"/>
      <c r="I22" s="10" t="s">
        <v>219</v>
      </c>
      <c r="J22" s="7"/>
      <c r="K22" s="36"/>
      <c r="L22" s="38" t="s">
        <v>146</v>
      </c>
      <c r="M22" s="9" t="s">
        <v>158</v>
      </c>
      <c r="N22" s="23" t="s">
        <v>165</v>
      </c>
      <c r="O22" s="10">
        <v>12</v>
      </c>
      <c r="P22" s="10">
        <v>70</v>
      </c>
      <c r="Q22" s="10">
        <v>12</v>
      </c>
      <c r="R22" s="10">
        <v>70</v>
      </c>
      <c r="S22" s="10">
        <v>12</v>
      </c>
      <c r="T22" s="10">
        <v>70</v>
      </c>
      <c r="U22" s="10">
        <v>12</v>
      </c>
      <c r="V22" s="10">
        <v>70</v>
      </c>
      <c r="W22" s="10">
        <v>12</v>
      </c>
      <c r="X22" s="10">
        <v>70</v>
      </c>
      <c r="Y22" s="10">
        <f t="shared" si="0"/>
        <v>60</v>
      </c>
    </row>
    <row r="23" spans="1:25" ht="38.25">
      <c r="A23" s="81"/>
      <c r="B23" s="62"/>
      <c r="C23" s="62"/>
      <c r="D23" s="62"/>
      <c r="E23" s="62"/>
      <c r="F23" s="62"/>
      <c r="G23" s="62"/>
      <c r="H23" s="62"/>
      <c r="I23" s="10" t="s">
        <v>220</v>
      </c>
      <c r="J23" s="7"/>
      <c r="K23" s="36"/>
      <c r="L23" s="38" t="s">
        <v>147</v>
      </c>
      <c r="M23" s="9" t="s">
        <v>159</v>
      </c>
      <c r="N23" s="23" t="s">
        <v>165</v>
      </c>
      <c r="O23" s="10">
        <v>12</v>
      </c>
      <c r="P23" s="10">
        <v>25</v>
      </c>
      <c r="Q23" s="10">
        <v>12</v>
      </c>
      <c r="R23" s="10">
        <v>25</v>
      </c>
      <c r="S23" s="10">
        <v>12</v>
      </c>
      <c r="T23" s="10">
        <v>25</v>
      </c>
      <c r="U23" s="10">
        <v>12</v>
      </c>
      <c r="V23" s="10">
        <v>25</v>
      </c>
      <c r="W23" s="10">
        <v>12</v>
      </c>
      <c r="X23" s="10">
        <v>25</v>
      </c>
      <c r="Y23" s="10">
        <f t="shared" si="0"/>
        <v>60</v>
      </c>
    </row>
    <row r="24" spans="1:25" ht="25.5">
      <c r="A24" s="81"/>
      <c r="B24" s="62"/>
      <c r="C24" s="62"/>
      <c r="D24" s="62"/>
      <c r="E24" s="62"/>
      <c r="F24" s="62"/>
      <c r="G24" s="62"/>
      <c r="H24" s="62"/>
      <c r="I24" s="10" t="s">
        <v>221</v>
      </c>
      <c r="J24" s="7"/>
      <c r="K24" s="36"/>
      <c r="L24" s="38" t="s">
        <v>148</v>
      </c>
      <c r="M24" s="9" t="s">
        <v>160</v>
      </c>
      <c r="N24" s="23" t="s">
        <v>165</v>
      </c>
      <c r="O24" s="10">
        <v>12</v>
      </c>
      <c r="P24" s="10">
        <v>45</v>
      </c>
      <c r="Q24" s="10">
        <v>12</v>
      </c>
      <c r="R24" s="10">
        <v>45</v>
      </c>
      <c r="S24" s="10">
        <v>12</v>
      </c>
      <c r="T24" s="10">
        <v>45</v>
      </c>
      <c r="U24" s="10">
        <v>12</v>
      </c>
      <c r="V24" s="10">
        <v>45</v>
      </c>
      <c r="W24" s="10">
        <v>12</v>
      </c>
      <c r="X24" s="10">
        <v>45</v>
      </c>
      <c r="Y24" s="10">
        <f t="shared" si="0"/>
        <v>60</v>
      </c>
    </row>
    <row r="25" spans="1:25" ht="25.5">
      <c r="A25" s="81"/>
      <c r="B25" s="62"/>
      <c r="C25" s="62"/>
      <c r="D25" s="62"/>
      <c r="E25" s="62"/>
      <c r="F25" s="62"/>
      <c r="G25" s="62"/>
      <c r="H25" s="62"/>
      <c r="I25" s="10" t="s">
        <v>222</v>
      </c>
      <c r="J25" s="7"/>
      <c r="K25" s="36"/>
      <c r="L25" s="38" t="s">
        <v>149</v>
      </c>
      <c r="M25" s="9" t="s">
        <v>161</v>
      </c>
      <c r="N25" s="23" t="s">
        <v>165</v>
      </c>
      <c r="O25" s="10">
        <v>12</v>
      </c>
      <c r="P25" s="10">
        <v>300</v>
      </c>
      <c r="Q25" s="10">
        <v>12</v>
      </c>
      <c r="R25" s="10">
        <v>300</v>
      </c>
      <c r="S25" s="10">
        <v>12</v>
      </c>
      <c r="T25" s="10">
        <v>300</v>
      </c>
      <c r="U25" s="10">
        <v>12</v>
      </c>
      <c r="V25" s="10">
        <v>300</v>
      </c>
      <c r="W25" s="10">
        <v>12</v>
      </c>
      <c r="X25" s="10">
        <v>300</v>
      </c>
      <c r="Y25" s="10">
        <f t="shared" si="0"/>
        <v>60</v>
      </c>
    </row>
    <row r="26" spans="1:25" ht="51">
      <c r="A26" s="81"/>
      <c r="B26" s="62"/>
      <c r="C26" s="62"/>
      <c r="D26" s="62"/>
      <c r="E26" s="62"/>
      <c r="F26" s="62"/>
      <c r="G26" s="62"/>
      <c r="H26" s="62"/>
      <c r="I26" s="10" t="s">
        <v>223</v>
      </c>
      <c r="J26" s="7"/>
      <c r="K26" s="36"/>
      <c r="L26" s="38" t="s">
        <v>150</v>
      </c>
      <c r="M26" s="9" t="s">
        <v>261</v>
      </c>
      <c r="N26" s="23" t="s">
        <v>165</v>
      </c>
      <c r="O26" s="10">
        <v>120</v>
      </c>
      <c r="P26" s="10">
        <v>4600</v>
      </c>
      <c r="Q26" s="10">
        <v>120</v>
      </c>
      <c r="R26" s="10">
        <v>4600</v>
      </c>
      <c r="S26" s="10">
        <v>120</v>
      </c>
      <c r="T26" s="10">
        <v>4600</v>
      </c>
      <c r="U26" s="10">
        <v>120</v>
      </c>
      <c r="V26" s="10">
        <v>4600</v>
      </c>
      <c r="W26" s="10">
        <v>120</v>
      </c>
      <c r="X26" s="10">
        <v>4600</v>
      </c>
      <c r="Y26" s="10">
        <f t="shared" si="0"/>
        <v>600</v>
      </c>
    </row>
    <row r="27" spans="1:25" ht="38.25">
      <c r="A27" s="81"/>
      <c r="B27" s="62"/>
      <c r="C27" s="62"/>
      <c r="D27" s="62"/>
      <c r="E27" s="62"/>
      <c r="F27" s="62"/>
      <c r="G27" s="62"/>
      <c r="H27" s="62"/>
      <c r="I27" s="10" t="s">
        <v>224</v>
      </c>
      <c r="J27" s="7"/>
      <c r="K27" s="36"/>
      <c r="L27" s="38" t="s">
        <v>162</v>
      </c>
      <c r="M27" s="9" t="s">
        <v>163</v>
      </c>
      <c r="N27" s="23" t="s">
        <v>165</v>
      </c>
      <c r="O27" s="10">
        <v>12</v>
      </c>
      <c r="P27" s="10">
        <v>185</v>
      </c>
      <c r="Q27" s="10">
        <v>12</v>
      </c>
      <c r="R27" s="10">
        <v>185</v>
      </c>
      <c r="S27" s="10">
        <v>12</v>
      </c>
      <c r="T27" s="10">
        <v>185</v>
      </c>
      <c r="U27" s="10">
        <v>12</v>
      </c>
      <c r="V27" s="10">
        <v>185</v>
      </c>
      <c r="W27" s="10">
        <v>12</v>
      </c>
      <c r="X27" s="10">
        <v>185</v>
      </c>
      <c r="Y27" s="10">
        <f t="shared" ref="Y27:Y28" si="2">O27+Q27+S27+U27+W27</f>
        <v>60</v>
      </c>
    </row>
    <row r="28" spans="1:25" ht="38.25">
      <c r="A28" s="81"/>
      <c r="B28" s="62"/>
      <c r="C28" s="62"/>
      <c r="D28" s="62"/>
      <c r="E28" s="62"/>
      <c r="F28" s="62"/>
      <c r="G28" s="62"/>
      <c r="H28" s="62"/>
      <c r="I28" s="10" t="s">
        <v>256</v>
      </c>
      <c r="J28" s="17"/>
      <c r="K28" s="37"/>
      <c r="L28" s="44" t="s">
        <v>257</v>
      </c>
      <c r="M28" s="18" t="s">
        <v>258</v>
      </c>
      <c r="N28" s="26" t="s">
        <v>165</v>
      </c>
      <c r="O28" s="16">
        <v>12</v>
      </c>
      <c r="P28" s="16">
        <v>150</v>
      </c>
      <c r="Q28" s="16">
        <v>12</v>
      </c>
      <c r="R28" s="16">
        <v>150</v>
      </c>
      <c r="S28" s="16">
        <v>12</v>
      </c>
      <c r="T28" s="16">
        <v>150</v>
      </c>
      <c r="U28" s="16">
        <v>12</v>
      </c>
      <c r="V28" s="16">
        <v>150</v>
      </c>
      <c r="W28" s="16">
        <v>12</v>
      </c>
      <c r="X28" s="16">
        <v>150</v>
      </c>
      <c r="Y28" s="16">
        <f t="shared" si="2"/>
        <v>60</v>
      </c>
    </row>
    <row r="29" spans="1:25" ht="38.25">
      <c r="A29" s="81"/>
      <c r="B29" s="62"/>
      <c r="C29" s="62"/>
      <c r="D29" s="62"/>
      <c r="E29" s="62"/>
      <c r="F29" s="62"/>
      <c r="G29" s="62"/>
      <c r="H29" s="62"/>
      <c r="I29" s="16" t="s">
        <v>225</v>
      </c>
      <c r="J29" s="17"/>
      <c r="K29" s="37"/>
      <c r="L29" s="39" t="s">
        <v>167</v>
      </c>
      <c r="M29" s="18" t="s">
        <v>168</v>
      </c>
      <c r="N29" s="26" t="s">
        <v>165</v>
      </c>
      <c r="O29" s="16">
        <v>12</v>
      </c>
      <c r="P29" s="16">
        <v>1849</v>
      </c>
      <c r="Q29" s="16">
        <v>12</v>
      </c>
      <c r="R29" s="16">
        <v>1849</v>
      </c>
      <c r="S29" s="16">
        <v>12</v>
      </c>
      <c r="T29" s="16">
        <v>1849</v>
      </c>
      <c r="U29" s="16">
        <v>12</v>
      </c>
      <c r="V29" s="16">
        <v>1849</v>
      </c>
      <c r="W29" s="16">
        <v>12</v>
      </c>
      <c r="X29" s="16">
        <v>1849</v>
      </c>
      <c r="Y29" s="16">
        <f t="shared" si="0"/>
        <v>60</v>
      </c>
    </row>
    <row r="30" spans="1:25" ht="3" customHeight="1">
      <c r="A30" s="81"/>
      <c r="B30" s="20"/>
      <c r="C30" s="20"/>
      <c r="D30" s="20"/>
      <c r="E30" s="20"/>
      <c r="F30" s="20"/>
      <c r="G30" s="20"/>
      <c r="H30" s="20"/>
      <c r="I30" s="19"/>
      <c r="J30" s="20"/>
      <c r="K30" s="40"/>
      <c r="L30" s="42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>
        <f t="shared" si="0"/>
        <v>0</v>
      </c>
    </row>
    <row r="31" spans="1:25">
      <c r="A31" s="81"/>
      <c r="B31" s="62"/>
      <c r="C31" s="62"/>
      <c r="D31" s="62"/>
      <c r="E31" s="62"/>
      <c r="F31" s="62"/>
      <c r="G31" s="62"/>
      <c r="H31" s="62"/>
      <c r="I31" s="27"/>
      <c r="J31" s="28"/>
      <c r="K31" s="41"/>
      <c r="L31" s="43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>
        <f t="shared" si="0"/>
        <v>0</v>
      </c>
    </row>
    <row r="32" spans="1:25" s="12" customFormat="1" ht="39.75" customHeight="1">
      <c r="A32" s="81"/>
      <c r="B32" s="63"/>
      <c r="C32" s="63"/>
      <c r="D32" s="63"/>
      <c r="E32" s="63"/>
      <c r="F32" s="63"/>
      <c r="G32" s="63"/>
      <c r="H32" s="63"/>
      <c r="I32" s="11" t="s">
        <v>180</v>
      </c>
      <c r="J32" s="92" t="s">
        <v>169</v>
      </c>
      <c r="K32" s="104"/>
      <c r="L32" s="93"/>
      <c r="M32" s="13" t="s">
        <v>236</v>
      </c>
      <c r="N32" s="15">
        <f>203/633*100</f>
        <v>32.069510268562404</v>
      </c>
      <c r="O32" s="15">
        <v>45.34</v>
      </c>
      <c r="P32" s="11">
        <f>SUM(P33:P42)</f>
        <v>1105</v>
      </c>
      <c r="Q32" s="15">
        <v>78.83</v>
      </c>
      <c r="R32" s="11">
        <f>SUM(R33:R42)</f>
        <v>1205</v>
      </c>
      <c r="S32" s="15">
        <v>99.21</v>
      </c>
      <c r="T32" s="11">
        <f>SUM(T33:T42)</f>
        <v>1805</v>
      </c>
      <c r="U32" s="15">
        <v>99.58</v>
      </c>
      <c r="V32" s="11">
        <f>SUM(V33:V42)</f>
        <v>3780</v>
      </c>
      <c r="W32" s="15">
        <v>100</v>
      </c>
      <c r="X32" s="11">
        <f>SUM(X33:X42)</f>
        <v>780</v>
      </c>
      <c r="Y32" s="15">
        <v>100</v>
      </c>
    </row>
    <row r="33" spans="1:25" ht="27" customHeight="1">
      <c r="A33" s="81"/>
      <c r="B33" s="62"/>
      <c r="C33" s="62"/>
      <c r="D33" s="62"/>
      <c r="E33" s="62"/>
      <c r="F33" s="62"/>
      <c r="G33" s="62"/>
      <c r="H33" s="62"/>
      <c r="I33" s="10" t="s">
        <v>187</v>
      </c>
      <c r="J33" s="7"/>
      <c r="K33" s="36"/>
      <c r="L33" s="38" t="s">
        <v>171</v>
      </c>
      <c r="M33" s="9" t="s">
        <v>237</v>
      </c>
      <c r="N33" s="23">
        <v>3</v>
      </c>
      <c r="O33" s="10">
        <v>2</v>
      </c>
      <c r="P33" s="10">
        <v>400</v>
      </c>
      <c r="Q33" s="10">
        <v>2</v>
      </c>
      <c r="R33" s="10">
        <v>400</v>
      </c>
      <c r="S33" s="10">
        <v>1</v>
      </c>
      <c r="T33" s="10">
        <v>200</v>
      </c>
      <c r="U33" s="10">
        <v>1</v>
      </c>
      <c r="V33" s="10">
        <v>200</v>
      </c>
      <c r="W33" s="10">
        <v>1</v>
      </c>
      <c r="X33" s="10">
        <v>200</v>
      </c>
      <c r="Y33" s="10">
        <f t="shared" si="0"/>
        <v>7</v>
      </c>
    </row>
    <row r="34" spans="1:25" ht="27.75" customHeight="1">
      <c r="A34" s="81"/>
      <c r="B34" s="62"/>
      <c r="C34" s="62"/>
      <c r="D34" s="62"/>
      <c r="E34" s="62"/>
      <c r="F34" s="62"/>
      <c r="G34" s="62"/>
      <c r="H34" s="62"/>
      <c r="I34" s="10"/>
      <c r="J34" s="7"/>
      <c r="K34" s="36"/>
      <c r="L34" s="38"/>
      <c r="M34" s="9" t="s">
        <v>238</v>
      </c>
      <c r="N34" s="23">
        <v>9</v>
      </c>
      <c r="O34" s="10">
        <v>3</v>
      </c>
      <c r="P34" s="10">
        <v>75</v>
      </c>
      <c r="Q34" s="10">
        <v>3</v>
      </c>
      <c r="R34" s="10">
        <v>75</v>
      </c>
      <c r="S34" s="10">
        <v>3</v>
      </c>
      <c r="T34" s="10">
        <v>75</v>
      </c>
      <c r="U34" s="10">
        <v>2</v>
      </c>
      <c r="V34" s="10">
        <v>50</v>
      </c>
      <c r="W34" s="10">
        <v>2</v>
      </c>
      <c r="X34" s="10">
        <v>50</v>
      </c>
      <c r="Y34" s="10">
        <f t="shared" si="0"/>
        <v>13</v>
      </c>
    </row>
    <row r="35" spans="1:25" ht="38.25" customHeight="1">
      <c r="A35" s="81"/>
      <c r="B35" s="62"/>
      <c r="C35" s="62"/>
      <c r="D35" s="62"/>
      <c r="E35" s="62"/>
      <c r="F35" s="62"/>
      <c r="G35" s="62"/>
      <c r="H35" s="62"/>
      <c r="I35" s="10" t="s">
        <v>183</v>
      </c>
      <c r="J35" s="7"/>
      <c r="K35" s="36"/>
      <c r="L35" s="38" t="s">
        <v>170</v>
      </c>
      <c r="M35" s="9" t="s">
        <v>179</v>
      </c>
      <c r="N35" s="23" t="s">
        <v>165</v>
      </c>
      <c r="O35" s="10">
        <v>1</v>
      </c>
      <c r="P35" s="10">
        <v>100</v>
      </c>
      <c r="Q35" s="10">
        <v>1</v>
      </c>
      <c r="R35" s="10">
        <v>100</v>
      </c>
      <c r="S35" s="10">
        <v>1</v>
      </c>
      <c r="T35" s="10">
        <v>100</v>
      </c>
      <c r="U35" s="10">
        <v>0</v>
      </c>
      <c r="V35" s="10">
        <v>0</v>
      </c>
      <c r="W35" s="10">
        <v>0</v>
      </c>
      <c r="X35" s="10">
        <v>0</v>
      </c>
      <c r="Y35" s="10">
        <f t="shared" si="0"/>
        <v>3</v>
      </c>
    </row>
    <row r="36" spans="1:25" ht="38.25">
      <c r="A36" s="81"/>
      <c r="B36" s="62"/>
      <c r="C36" s="62"/>
      <c r="D36" s="62"/>
      <c r="E36" s="62"/>
      <c r="F36" s="62"/>
      <c r="G36" s="62"/>
      <c r="H36" s="62"/>
      <c r="I36" s="10" t="s">
        <v>181</v>
      </c>
      <c r="J36" s="7"/>
      <c r="K36" s="36"/>
      <c r="L36" s="38" t="s">
        <v>172</v>
      </c>
      <c r="M36" s="9" t="s">
        <v>178</v>
      </c>
      <c r="N36" s="23" t="s">
        <v>165</v>
      </c>
      <c r="O36" s="10">
        <v>12</v>
      </c>
      <c r="P36" s="10">
        <v>30</v>
      </c>
      <c r="Q36" s="10">
        <v>12</v>
      </c>
      <c r="R36" s="10">
        <v>30</v>
      </c>
      <c r="S36" s="10">
        <v>12</v>
      </c>
      <c r="T36" s="10">
        <v>30</v>
      </c>
      <c r="U36" s="10">
        <v>12</v>
      </c>
      <c r="V36" s="10">
        <v>30</v>
      </c>
      <c r="W36" s="10">
        <v>12</v>
      </c>
      <c r="X36" s="10">
        <v>30</v>
      </c>
      <c r="Y36" s="10">
        <f t="shared" si="0"/>
        <v>60</v>
      </c>
    </row>
    <row r="37" spans="1:25" ht="38.25">
      <c r="A37" s="81"/>
      <c r="B37" s="62"/>
      <c r="C37" s="62"/>
      <c r="D37" s="62"/>
      <c r="E37" s="62"/>
      <c r="F37" s="62"/>
      <c r="G37" s="62"/>
      <c r="H37" s="62"/>
      <c r="I37" s="10" t="s">
        <v>182</v>
      </c>
      <c r="J37" s="7"/>
      <c r="K37" s="36"/>
      <c r="L37" s="38" t="s">
        <v>173</v>
      </c>
      <c r="M37" s="9" t="s">
        <v>177</v>
      </c>
      <c r="N37" s="23" t="s">
        <v>165</v>
      </c>
      <c r="O37" s="10">
        <v>12</v>
      </c>
      <c r="P37" s="10">
        <v>500</v>
      </c>
      <c r="Q37" s="10">
        <v>12</v>
      </c>
      <c r="R37" s="10">
        <v>500</v>
      </c>
      <c r="S37" s="10">
        <v>12</v>
      </c>
      <c r="T37" s="10">
        <v>500</v>
      </c>
      <c r="U37" s="10">
        <v>12</v>
      </c>
      <c r="V37" s="10">
        <v>500</v>
      </c>
      <c r="W37" s="10">
        <v>12</v>
      </c>
      <c r="X37" s="10">
        <v>500</v>
      </c>
      <c r="Y37" s="10">
        <f t="shared" si="0"/>
        <v>60</v>
      </c>
    </row>
    <row r="38" spans="1:25" ht="38.25">
      <c r="A38" s="81"/>
      <c r="B38" s="62"/>
      <c r="C38" s="62"/>
      <c r="D38" s="62"/>
      <c r="E38" s="62"/>
      <c r="F38" s="62"/>
      <c r="G38" s="62"/>
      <c r="H38" s="62"/>
      <c r="I38" s="10" t="s">
        <v>184</v>
      </c>
      <c r="J38" s="7"/>
      <c r="K38" s="36"/>
      <c r="L38" s="38" t="s">
        <v>176</v>
      </c>
      <c r="M38" s="9" t="s">
        <v>188</v>
      </c>
      <c r="N38" s="23" t="s">
        <v>165</v>
      </c>
      <c r="O38" s="10">
        <v>0</v>
      </c>
      <c r="P38" s="10">
        <v>0</v>
      </c>
      <c r="Q38" s="10">
        <v>1</v>
      </c>
      <c r="R38" s="10">
        <v>100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f t="shared" si="0"/>
        <v>1</v>
      </c>
    </row>
    <row r="39" spans="1:25" ht="38.25">
      <c r="A39" s="81"/>
      <c r="B39" s="62"/>
      <c r="C39" s="62"/>
      <c r="D39" s="62"/>
      <c r="E39" s="62"/>
      <c r="F39" s="62"/>
      <c r="G39" s="62"/>
      <c r="H39" s="62"/>
      <c r="I39" s="10" t="s">
        <v>185</v>
      </c>
      <c r="J39" s="7"/>
      <c r="K39" s="36"/>
      <c r="L39" s="38" t="s">
        <v>174</v>
      </c>
      <c r="M39" s="9" t="s">
        <v>189</v>
      </c>
      <c r="N39" s="23" t="s">
        <v>165</v>
      </c>
      <c r="O39" s="10">
        <v>0</v>
      </c>
      <c r="P39" s="10">
        <v>0</v>
      </c>
      <c r="Q39" s="10">
        <v>0</v>
      </c>
      <c r="R39" s="10">
        <v>0</v>
      </c>
      <c r="S39" s="10">
        <v>1</v>
      </c>
      <c r="T39" s="10">
        <v>200</v>
      </c>
      <c r="U39" s="10">
        <v>0</v>
      </c>
      <c r="V39" s="10">
        <v>0</v>
      </c>
      <c r="W39" s="10">
        <v>0</v>
      </c>
      <c r="X39" s="10">
        <v>0</v>
      </c>
      <c r="Y39" s="10">
        <f t="shared" si="0"/>
        <v>1</v>
      </c>
    </row>
    <row r="40" spans="1:25" ht="25.5">
      <c r="A40" s="81"/>
      <c r="B40" s="62"/>
      <c r="C40" s="62"/>
      <c r="D40" s="62"/>
      <c r="E40" s="62"/>
      <c r="F40" s="62"/>
      <c r="G40" s="62"/>
      <c r="H40" s="62"/>
      <c r="I40" s="16" t="s">
        <v>186</v>
      </c>
      <c r="J40" s="17"/>
      <c r="K40" s="37"/>
      <c r="L40" s="44" t="s">
        <v>175</v>
      </c>
      <c r="M40" s="18" t="s">
        <v>190</v>
      </c>
      <c r="N40" s="26" t="s">
        <v>165</v>
      </c>
      <c r="O40" s="16">
        <v>0</v>
      </c>
      <c r="P40" s="16">
        <v>0</v>
      </c>
      <c r="Q40" s="16">
        <v>0</v>
      </c>
      <c r="R40" s="16">
        <v>0</v>
      </c>
      <c r="S40" s="16">
        <v>1</v>
      </c>
      <c r="T40" s="16">
        <v>200</v>
      </c>
      <c r="U40" s="16">
        <v>0</v>
      </c>
      <c r="V40" s="16">
        <v>0</v>
      </c>
      <c r="W40" s="16">
        <v>0</v>
      </c>
      <c r="X40" s="16">
        <v>0</v>
      </c>
      <c r="Y40" s="16">
        <f t="shared" ref="Y40:Y41" si="3">O40+Q40+S40+U40+W40</f>
        <v>1</v>
      </c>
    </row>
    <row r="41" spans="1:25" ht="25.5">
      <c r="A41" s="81"/>
      <c r="B41" s="62"/>
      <c r="C41" s="62"/>
      <c r="D41" s="62"/>
      <c r="E41" s="62"/>
      <c r="F41" s="62"/>
      <c r="G41" s="62"/>
      <c r="H41" s="62"/>
      <c r="I41" s="16" t="s">
        <v>239</v>
      </c>
      <c r="J41" s="17"/>
      <c r="K41" s="37"/>
      <c r="L41" s="44" t="s">
        <v>243</v>
      </c>
      <c r="M41" s="18" t="s">
        <v>244</v>
      </c>
      <c r="N41" s="26" t="s">
        <v>165</v>
      </c>
      <c r="O41" s="16">
        <v>0</v>
      </c>
      <c r="P41" s="16">
        <v>0</v>
      </c>
      <c r="Q41" s="16">
        <v>0</v>
      </c>
      <c r="R41" s="16">
        <v>0</v>
      </c>
      <c r="S41" s="16">
        <v>1</v>
      </c>
      <c r="T41" s="16">
        <v>500</v>
      </c>
      <c r="U41" s="16">
        <v>0</v>
      </c>
      <c r="V41" s="16">
        <v>0</v>
      </c>
      <c r="W41" s="16">
        <v>0</v>
      </c>
      <c r="X41" s="16">
        <v>0</v>
      </c>
      <c r="Y41" s="16">
        <f t="shared" si="3"/>
        <v>1</v>
      </c>
    </row>
    <row r="42" spans="1:25" ht="25.5">
      <c r="A42" s="81"/>
      <c r="B42" s="62"/>
      <c r="C42" s="62"/>
      <c r="D42" s="62"/>
      <c r="E42" s="62"/>
      <c r="F42" s="62"/>
      <c r="G42" s="62"/>
      <c r="H42" s="62"/>
      <c r="I42" s="16" t="s">
        <v>240</v>
      </c>
      <c r="J42" s="17"/>
      <c r="K42" s="37"/>
      <c r="L42" s="44" t="s">
        <v>241</v>
      </c>
      <c r="M42" s="18" t="s">
        <v>242</v>
      </c>
      <c r="N42" s="26" t="s">
        <v>165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1</v>
      </c>
      <c r="V42" s="16">
        <v>3000</v>
      </c>
      <c r="W42" s="16">
        <v>0</v>
      </c>
      <c r="X42" s="16">
        <v>0</v>
      </c>
      <c r="Y42" s="16">
        <f t="shared" si="0"/>
        <v>1</v>
      </c>
    </row>
    <row r="43" spans="1:25" ht="3" customHeight="1">
      <c r="A43" s="81"/>
      <c r="B43" s="20"/>
      <c r="C43" s="20"/>
      <c r="D43" s="20"/>
      <c r="E43" s="20"/>
      <c r="F43" s="20"/>
      <c r="G43" s="20"/>
      <c r="H43" s="20"/>
      <c r="I43" s="19"/>
      <c r="J43" s="20"/>
      <c r="K43" s="40"/>
      <c r="L43" s="42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>
        <f t="shared" si="0"/>
        <v>0</v>
      </c>
    </row>
    <row r="44" spans="1:25">
      <c r="A44" s="81"/>
      <c r="B44" s="62"/>
      <c r="C44" s="62"/>
      <c r="D44" s="62"/>
      <c r="E44" s="62"/>
      <c r="F44" s="62"/>
      <c r="G44" s="62"/>
      <c r="H44" s="62"/>
      <c r="I44" s="27"/>
      <c r="J44" s="28"/>
      <c r="K44" s="41"/>
      <c r="L44" s="43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spans="1:25" s="12" customFormat="1" ht="29.25" customHeight="1">
      <c r="A45" s="81"/>
      <c r="B45" s="63"/>
      <c r="C45" s="63"/>
      <c r="D45" s="63"/>
      <c r="E45" s="63"/>
      <c r="F45" s="63"/>
      <c r="G45" s="63"/>
      <c r="H45" s="63"/>
      <c r="I45" s="11" t="s">
        <v>198</v>
      </c>
      <c r="J45" s="92" t="s">
        <v>191</v>
      </c>
      <c r="K45" s="104"/>
      <c r="L45" s="93"/>
      <c r="M45" s="13" t="s">
        <v>208</v>
      </c>
      <c r="N45" s="22" t="s">
        <v>165</v>
      </c>
      <c r="O45" s="11">
        <v>12</v>
      </c>
      <c r="P45" s="11">
        <f>SUM(P46:P47)</f>
        <v>520</v>
      </c>
      <c r="Q45" s="11">
        <v>12</v>
      </c>
      <c r="R45" s="11">
        <f>SUM(R46:R47)</f>
        <v>520</v>
      </c>
      <c r="S45" s="11">
        <v>12</v>
      </c>
      <c r="T45" s="11">
        <f>SUM(T46:T47)</f>
        <v>520</v>
      </c>
      <c r="U45" s="11">
        <v>12</v>
      </c>
      <c r="V45" s="11">
        <f>SUM(V46:V47)</f>
        <v>520</v>
      </c>
      <c r="W45" s="11">
        <v>12</v>
      </c>
      <c r="X45" s="11">
        <f>SUM(X46:X47)</f>
        <v>520</v>
      </c>
      <c r="Y45" s="11">
        <f>O45+Q45+S45+U45+W45</f>
        <v>60</v>
      </c>
    </row>
    <row r="46" spans="1:25" ht="25.5">
      <c r="A46" s="81"/>
      <c r="B46" s="62"/>
      <c r="C46" s="62"/>
      <c r="D46" s="62"/>
      <c r="E46" s="62"/>
      <c r="F46" s="62"/>
      <c r="G46" s="62"/>
      <c r="H46" s="62"/>
      <c r="I46" s="10" t="s">
        <v>226</v>
      </c>
      <c r="J46" s="7"/>
      <c r="K46" s="36"/>
      <c r="L46" s="38" t="s">
        <v>192</v>
      </c>
      <c r="M46" s="9" t="s">
        <v>207</v>
      </c>
      <c r="N46" s="24" t="s">
        <v>165</v>
      </c>
      <c r="O46" s="10">
        <v>40</v>
      </c>
      <c r="P46" s="10">
        <v>170</v>
      </c>
      <c r="Q46" s="10">
        <v>40</v>
      </c>
      <c r="R46" s="10">
        <v>170</v>
      </c>
      <c r="S46" s="10">
        <v>40</v>
      </c>
      <c r="T46" s="10">
        <v>170</v>
      </c>
      <c r="U46" s="10">
        <v>40</v>
      </c>
      <c r="V46" s="10">
        <v>170</v>
      </c>
      <c r="W46" s="10">
        <v>40</v>
      </c>
      <c r="X46" s="10">
        <v>170</v>
      </c>
      <c r="Y46" s="10">
        <f t="shared" si="0"/>
        <v>200</v>
      </c>
    </row>
    <row r="47" spans="1:25" ht="25.5">
      <c r="A47" s="81"/>
      <c r="B47" s="62"/>
      <c r="C47" s="62"/>
      <c r="D47" s="62"/>
      <c r="E47" s="62"/>
      <c r="F47" s="62"/>
      <c r="G47" s="62"/>
      <c r="H47" s="62"/>
      <c r="I47" s="16" t="s">
        <v>227</v>
      </c>
      <c r="J47" s="17"/>
      <c r="K47" s="37"/>
      <c r="L47" s="39" t="s">
        <v>193</v>
      </c>
      <c r="M47" s="18" t="s">
        <v>208</v>
      </c>
      <c r="N47" s="31" t="s">
        <v>165</v>
      </c>
      <c r="O47" s="16">
        <v>12</v>
      </c>
      <c r="P47" s="16">
        <v>350</v>
      </c>
      <c r="Q47" s="16">
        <v>12</v>
      </c>
      <c r="R47" s="16">
        <v>350</v>
      </c>
      <c r="S47" s="16">
        <v>12</v>
      </c>
      <c r="T47" s="16">
        <v>350</v>
      </c>
      <c r="U47" s="16">
        <v>12</v>
      </c>
      <c r="V47" s="16">
        <v>350</v>
      </c>
      <c r="W47" s="16">
        <v>12</v>
      </c>
      <c r="X47" s="16">
        <v>350</v>
      </c>
      <c r="Y47" s="16">
        <f t="shared" si="0"/>
        <v>60</v>
      </c>
    </row>
    <row r="48" spans="1:25" ht="3.75" customHeight="1">
      <c r="A48" s="81"/>
      <c r="B48" s="20"/>
      <c r="C48" s="20"/>
      <c r="D48" s="20"/>
      <c r="E48" s="20"/>
      <c r="F48" s="20"/>
      <c r="G48" s="20"/>
      <c r="H48" s="20"/>
      <c r="I48" s="19"/>
      <c r="J48" s="20"/>
      <c r="K48" s="40"/>
      <c r="L48" s="42"/>
      <c r="M48" s="21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</row>
    <row r="49" spans="1:25">
      <c r="A49" s="81"/>
      <c r="B49" s="62"/>
      <c r="C49" s="62"/>
      <c r="D49" s="62"/>
      <c r="E49" s="62"/>
      <c r="F49" s="62"/>
      <c r="G49" s="62"/>
      <c r="H49" s="62"/>
      <c r="I49" s="27"/>
      <c r="J49" s="28"/>
      <c r="K49" s="41"/>
      <c r="L49" s="43"/>
      <c r="M49" s="29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pans="1:25" s="12" customFormat="1" ht="51">
      <c r="A50" s="81"/>
      <c r="B50" s="63"/>
      <c r="C50" s="63"/>
      <c r="D50" s="63"/>
      <c r="E50" s="63"/>
      <c r="F50" s="63"/>
      <c r="G50" s="63"/>
      <c r="H50" s="63"/>
      <c r="I50" s="11" t="s">
        <v>199</v>
      </c>
      <c r="J50" s="25"/>
      <c r="K50" s="45"/>
      <c r="L50" s="46" t="s">
        <v>194</v>
      </c>
      <c r="M50" s="13" t="s">
        <v>206</v>
      </c>
      <c r="N50" s="11">
        <v>0</v>
      </c>
      <c r="O50" s="11">
        <f>12/60*100</f>
        <v>20</v>
      </c>
      <c r="P50" s="11">
        <f>SUM(P51:P53)</f>
        <v>135</v>
      </c>
      <c r="Q50" s="11">
        <f>12/60*100</f>
        <v>20</v>
      </c>
      <c r="R50" s="11">
        <f>SUM(R51:R53)</f>
        <v>135</v>
      </c>
      <c r="S50" s="11">
        <f>12/60*100</f>
        <v>20</v>
      </c>
      <c r="T50" s="11">
        <f>SUM(T51:T53)</f>
        <v>160</v>
      </c>
      <c r="U50" s="11">
        <f>12/60*100</f>
        <v>20</v>
      </c>
      <c r="V50" s="11">
        <f>SUM(V51:V53)</f>
        <v>160</v>
      </c>
      <c r="W50" s="11">
        <f>12/60*100</f>
        <v>20</v>
      </c>
      <c r="X50" s="11">
        <f>SUM(X51:X53)</f>
        <v>135</v>
      </c>
      <c r="Y50" s="11">
        <f t="shared" si="0"/>
        <v>100</v>
      </c>
    </row>
    <row r="51" spans="1:25" ht="38.25">
      <c r="A51" s="81"/>
      <c r="B51" s="62"/>
      <c r="C51" s="62"/>
      <c r="D51" s="62"/>
      <c r="E51" s="62"/>
      <c r="F51" s="62"/>
      <c r="G51" s="62"/>
      <c r="H51" s="62"/>
      <c r="I51" s="10" t="s">
        <v>200</v>
      </c>
      <c r="J51" s="7"/>
      <c r="K51" s="36"/>
      <c r="L51" s="38" t="s">
        <v>195</v>
      </c>
      <c r="M51" s="9" t="s">
        <v>203</v>
      </c>
      <c r="N51" s="24">
        <v>45</v>
      </c>
      <c r="O51" s="10">
        <v>9</v>
      </c>
      <c r="P51" s="10">
        <v>15</v>
      </c>
      <c r="Q51" s="10">
        <v>9</v>
      </c>
      <c r="R51" s="10">
        <v>15</v>
      </c>
      <c r="S51" s="10">
        <v>9</v>
      </c>
      <c r="T51" s="10">
        <v>15</v>
      </c>
      <c r="U51" s="10">
        <v>9</v>
      </c>
      <c r="V51" s="10">
        <v>15</v>
      </c>
      <c r="W51" s="10">
        <v>9</v>
      </c>
      <c r="X51" s="10">
        <v>15</v>
      </c>
      <c r="Y51" s="10">
        <f t="shared" si="0"/>
        <v>45</v>
      </c>
    </row>
    <row r="52" spans="1:25" ht="25.5">
      <c r="A52" s="81"/>
      <c r="B52" s="62"/>
      <c r="C52" s="62"/>
      <c r="D52" s="62"/>
      <c r="E52" s="62"/>
      <c r="F52" s="62"/>
      <c r="G52" s="62"/>
      <c r="H52" s="62"/>
      <c r="I52" s="10" t="s">
        <v>201</v>
      </c>
      <c r="J52" s="7"/>
      <c r="K52" s="36"/>
      <c r="L52" s="38" t="s">
        <v>196</v>
      </c>
      <c r="M52" s="9" t="s">
        <v>204</v>
      </c>
      <c r="N52" s="24">
        <v>0</v>
      </c>
      <c r="O52" s="10">
        <v>1</v>
      </c>
      <c r="P52" s="10">
        <v>120</v>
      </c>
      <c r="Q52" s="10">
        <v>1</v>
      </c>
      <c r="R52" s="10">
        <v>120</v>
      </c>
      <c r="S52" s="10">
        <v>1</v>
      </c>
      <c r="T52" s="10">
        <v>120</v>
      </c>
      <c r="U52" s="10">
        <v>1</v>
      </c>
      <c r="V52" s="10">
        <v>120</v>
      </c>
      <c r="W52" s="10">
        <v>1</v>
      </c>
      <c r="X52" s="10">
        <v>120</v>
      </c>
      <c r="Y52" s="10">
        <f t="shared" si="0"/>
        <v>5</v>
      </c>
    </row>
    <row r="53" spans="1:25" ht="25.5">
      <c r="A53" s="82"/>
      <c r="B53" s="52"/>
      <c r="C53" s="52"/>
      <c r="D53" s="52"/>
      <c r="E53" s="52"/>
      <c r="F53" s="52"/>
      <c r="G53" s="52"/>
      <c r="H53" s="52"/>
      <c r="I53" s="10" t="s">
        <v>202</v>
      </c>
      <c r="J53" s="7"/>
      <c r="K53" s="36"/>
      <c r="L53" s="39" t="s">
        <v>197</v>
      </c>
      <c r="M53" s="10" t="s">
        <v>205</v>
      </c>
      <c r="N53" s="24">
        <v>0</v>
      </c>
      <c r="O53" s="10">
        <v>0</v>
      </c>
      <c r="P53" s="10">
        <v>0</v>
      </c>
      <c r="Q53" s="10">
        <v>0</v>
      </c>
      <c r="R53" s="10">
        <v>0</v>
      </c>
      <c r="S53" s="10">
        <v>3</v>
      </c>
      <c r="T53" s="10">
        <v>25</v>
      </c>
      <c r="U53" s="10">
        <v>3</v>
      </c>
      <c r="V53" s="10">
        <v>25</v>
      </c>
      <c r="W53" s="10">
        <v>0</v>
      </c>
      <c r="X53" s="10">
        <v>0</v>
      </c>
      <c r="Y53" s="10">
        <f t="shared" si="0"/>
        <v>6</v>
      </c>
    </row>
    <row r="54" spans="1:25" ht="3.75" customHeight="1">
      <c r="A54" s="21"/>
      <c r="B54" s="52"/>
      <c r="C54" s="52"/>
      <c r="D54" s="52"/>
      <c r="E54" s="52"/>
      <c r="F54" s="52"/>
      <c r="G54" s="52"/>
      <c r="H54" s="52"/>
      <c r="I54" s="19"/>
      <c r="J54" s="20"/>
      <c r="K54" s="40"/>
      <c r="L54" s="42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>
      <c r="A55" s="65"/>
      <c r="L55" s="2"/>
    </row>
    <row r="56" spans="1:25">
      <c r="A56" s="65"/>
      <c r="L56" s="2"/>
    </row>
    <row r="57" spans="1:25">
      <c r="A57" s="65"/>
      <c r="L57" s="2"/>
    </row>
    <row r="58" spans="1:25">
      <c r="L58" s="2"/>
      <c r="W58" s="30"/>
      <c r="X58" s="30" t="s">
        <v>230</v>
      </c>
    </row>
    <row r="59" spans="1:25">
      <c r="L59" s="2"/>
      <c r="W59" s="30"/>
      <c r="X59" s="30"/>
    </row>
    <row r="60" spans="1:25">
      <c r="L60" s="2"/>
      <c r="W60" s="30"/>
      <c r="X60" s="30" t="s">
        <v>231</v>
      </c>
    </row>
    <row r="61" spans="1:25">
      <c r="L61" s="2"/>
      <c r="W61" s="30"/>
      <c r="X61" s="30" t="s">
        <v>232</v>
      </c>
    </row>
    <row r="62" spans="1:25">
      <c r="L62" s="2"/>
      <c r="W62" s="30"/>
      <c r="X62" s="30"/>
    </row>
    <row r="63" spans="1:25">
      <c r="L63" s="2"/>
      <c r="W63" s="30"/>
      <c r="X63" s="30"/>
    </row>
    <row r="64" spans="1:25">
      <c r="L64" s="2"/>
      <c r="W64" s="30"/>
      <c r="X64" s="30"/>
    </row>
    <row r="65" spans="12:24">
      <c r="L65" s="2"/>
      <c r="W65" s="30"/>
      <c r="X65" s="30" t="s">
        <v>233</v>
      </c>
    </row>
    <row r="66" spans="12:24">
      <c r="L66" s="2"/>
      <c r="W66" s="30"/>
      <c r="X66" s="30" t="s">
        <v>234</v>
      </c>
    </row>
    <row r="67" spans="12:24">
      <c r="L67" s="2"/>
      <c r="W67" s="30"/>
      <c r="X67" s="30" t="s">
        <v>235</v>
      </c>
    </row>
    <row r="68" spans="12:24">
      <c r="L68" s="2"/>
    </row>
    <row r="69" spans="12:24">
      <c r="L69" s="2"/>
    </row>
    <row r="70" spans="12:24">
      <c r="L70" s="2"/>
    </row>
    <row r="71" spans="12:24">
      <c r="L71" s="2"/>
    </row>
    <row r="72" spans="12:24">
      <c r="L72" s="2"/>
    </row>
    <row r="73" spans="12:24">
      <c r="L73" s="2"/>
      <c r="M73" s="2"/>
    </row>
    <row r="74" spans="12:24">
      <c r="L74" s="2"/>
    </row>
    <row r="75" spans="12:24">
      <c r="L75" s="2"/>
    </row>
    <row r="76" spans="12:24">
      <c r="L76" s="2"/>
    </row>
    <row r="77" spans="12:24">
      <c r="L77" s="2"/>
    </row>
  </sheetData>
  <mergeCells count="22">
    <mergeCell ref="A3:Y3"/>
    <mergeCell ref="A4:Y4"/>
    <mergeCell ref="A5:Y5"/>
    <mergeCell ref="A7:A9"/>
    <mergeCell ref="B7:B9"/>
    <mergeCell ref="C7:C9"/>
    <mergeCell ref="D7:H8"/>
    <mergeCell ref="Q8:R8"/>
    <mergeCell ref="S8:T8"/>
    <mergeCell ref="U8:V8"/>
    <mergeCell ref="W8:X8"/>
    <mergeCell ref="O8:P8"/>
    <mergeCell ref="I7:I9"/>
    <mergeCell ref="J7:L9"/>
    <mergeCell ref="M7:M9"/>
    <mergeCell ref="N7:N9"/>
    <mergeCell ref="A12:A53"/>
    <mergeCell ref="O7:Y7"/>
    <mergeCell ref="D10:H10"/>
    <mergeCell ref="J12:L12"/>
    <mergeCell ref="J32:L32"/>
    <mergeCell ref="J45:L45"/>
  </mergeCells>
  <pageMargins left="0.32083333333333336" right="0.15748031496062992" top="0.74803149606299213" bottom="0.94" header="0.35433070866141736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66"/>
  <sheetViews>
    <sheetView view="pageBreakPreview" topLeftCell="A10" zoomScale="110" zoomScaleNormal="80" zoomScaleSheetLayoutView="110" zoomScalePageLayoutView="50" workbookViewId="0">
      <selection activeCell="A27" sqref="A27:XFD27"/>
    </sheetView>
  </sheetViews>
  <sheetFormatPr defaultRowHeight="12.75"/>
  <cols>
    <col min="1" max="1" width="11.85546875" style="1" customWidth="1"/>
    <col min="2" max="3" width="1.28515625" style="1" customWidth="1"/>
    <col min="4" max="4" width="28.85546875" style="1" customWidth="1"/>
    <col min="5" max="5" width="30.140625" style="1" customWidth="1"/>
    <col min="6" max="6" width="13.42578125" style="1" customWidth="1"/>
    <col min="7" max="7" width="8" style="1" customWidth="1"/>
    <col min="8" max="8" width="7.140625" style="1" customWidth="1"/>
    <col min="9" max="9" width="8" style="1" customWidth="1"/>
    <col min="10" max="12" width="7.140625" style="1" customWidth="1"/>
    <col min="13" max="13" width="8" style="1" customWidth="1"/>
    <col min="14" max="14" width="7.140625" style="1" customWidth="1"/>
    <col min="15" max="15" width="8" style="1" customWidth="1"/>
    <col min="16" max="16" width="7.140625" style="1" customWidth="1"/>
    <col min="17" max="17" width="14" style="1" customWidth="1"/>
    <col min="18" max="16384" width="9.140625" style="1"/>
  </cols>
  <sheetData>
    <row r="1" spans="1:25" ht="15" customHeight="1">
      <c r="A1" s="76" t="s">
        <v>265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0"/>
      <c r="S1" s="70"/>
      <c r="T1" s="70"/>
      <c r="U1" s="70"/>
      <c r="V1" s="70"/>
      <c r="W1" s="70"/>
      <c r="X1" s="70"/>
      <c r="Y1" s="70"/>
    </row>
    <row r="2" spans="1:25" ht="15" customHeight="1">
      <c r="A2" s="76" t="s">
        <v>229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0"/>
      <c r="S2" s="70"/>
      <c r="T2" s="70"/>
      <c r="U2" s="70"/>
      <c r="V2" s="70"/>
      <c r="W2" s="70"/>
      <c r="X2" s="70"/>
      <c r="Y2" s="70"/>
    </row>
    <row r="3" spans="1:25" ht="15" customHeight="1">
      <c r="A3" s="76" t="s">
        <v>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0"/>
      <c r="S3" s="70"/>
      <c r="T3" s="70"/>
      <c r="U3" s="70"/>
      <c r="V3" s="70"/>
      <c r="W3" s="70"/>
      <c r="X3" s="70"/>
      <c r="Y3" s="70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5" ht="15" customHeight="1">
      <c r="A5" s="94" t="s">
        <v>0</v>
      </c>
      <c r="B5" s="95" t="s">
        <v>1</v>
      </c>
      <c r="C5" s="105"/>
      <c r="D5" s="96"/>
      <c r="E5" s="94" t="s">
        <v>2</v>
      </c>
      <c r="F5" s="94" t="s">
        <v>3</v>
      </c>
      <c r="G5" s="103" t="s">
        <v>4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25" ht="78" customHeight="1">
      <c r="A6" s="94"/>
      <c r="B6" s="97"/>
      <c r="C6" s="106"/>
      <c r="D6" s="98"/>
      <c r="E6" s="94"/>
      <c r="F6" s="94"/>
      <c r="G6" s="103">
        <v>2013</v>
      </c>
      <c r="H6" s="103"/>
      <c r="I6" s="103">
        <v>2014</v>
      </c>
      <c r="J6" s="103"/>
      <c r="K6" s="103">
        <v>2015</v>
      </c>
      <c r="L6" s="103"/>
      <c r="M6" s="103">
        <v>2016</v>
      </c>
      <c r="N6" s="103"/>
      <c r="O6" s="103">
        <v>2017</v>
      </c>
      <c r="P6" s="103"/>
      <c r="Q6" s="66" t="s">
        <v>255</v>
      </c>
    </row>
    <row r="7" spans="1:25" ht="18.75" customHeight="1">
      <c r="A7" s="94"/>
      <c r="B7" s="99"/>
      <c r="C7" s="107"/>
      <c r="D7" s="100"/>
      <c r="E7" s="94"/>
      <c r="F7" s="94"/>
      <c r="G7" s="4" t="s">
        <v>6</v>
      </c>
      <c r="H7" s="4" t="s">
        <v>5</v>
      </c>
      <c r="I7" s="4" t="s">
        <v>6</v>
      </c>
      <c r="J7" s="4" t="s">
        <v>5</v>
      </c>
      <c r="K7" s="4" t="s">
        <v>6</v>
      </c>
      <c r="L7" s="4" t="s">
        <v>5</v>
      </c>
      <c r="M7" s="4" t="s">
        <v>6</v>
      </c>
      <c r="N7" s="4" t="s">
        <v>5</v>
      </c>
      <c r="O7" s="4" t="s">
        <v>6</v>
      </c>
      <c r="P7" s="4" t="s">
        <v>5</v>
      </c>
      <c r="Q7" s="4" t="s">
        <v>6</v>
      </c>
    </row>
    <row r="8" spans="1:25" ht="13.5">
      <c r="A8" s="5" t="s">
        <v>13</v>
      </c>
      <c r="B8" s="5"/>
      <c r="C8" s="32"/>
      <c r="D8" s="34" t="s">
        <v>14</v>
      </c>
      <c r="E8" s="5" t="s">
        <v>15</v>
      </c>
      <c r="F8" s="5" t="s">
        <v>16</v>
      </c>
      <c r="G8" s="5" t="s">
        <v>17</v>
      </c>
      <c r="H8" s="5" t="s">
        <v>18</v>
      </c>
      <c r="I8" s="5" t="s">
        <v>19</v>
      </c>
      <c r="J8" s="5" t="s">
        <v>20</v>
      </c>
      <c r="K8" s="5" t="s">
        <v>21</v>
      </c>
      <c r="L8" s="5" t="s">
        <v>22</v>
      </c>
      <c r="M8" s="5" t="s">
        <v>23</v>
      </c>
      <c r="N8" s="5" t="s">
        <v>24</v>
      </c>
      <c r="O8" s="5" t="s">
        <v>25</v>
      </c>
      <c r="P8" s="5" t="s">
        <v>26</v>
      </c>
      <c r="Q8" s="5" t="s">
        <v>23</v>
      </c>
    </row>
    <row r="9" spans="1:25">
      <c r="A9" s="6"/>
      <c r="B9" s="6"/>
      <c r="C9" s="33"/>
      <c r="D9" s="3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8"/>
    </row>
    <row r="10" spans="1:25" s="14" customFormat="1" ht="38.25" customHeight="1">
      <c r="A10" s="11" t="s">
        <v>209</v>
      </c>
      <c r="B10" s="92" t="s">
        <v>137</v>
      </c>
      <c r="C10" s="104"/>
      <c r="D10" s="93"/>
      <c r="E10" s="13" t="s">
        <v>151</v>
      </c>
      <c r="F10" s="22" t="s">
        <v>165</v>
      </c>
      <c r="G10" s="11">
        <v>100</v>
      </c>
      <c r="H10" s="11">
        <f>SUM(H11:H27)</f>
        <v>7889</v>
      </c>
      <c r="I10" s="11">
        <v>100</v>
      </c>
      <c r="J10" s="11">
        <f>SUM(J11:J27)</f>
        <v>7889</v>
      </c>
      <c r="K10" s="11">
        <v>100</v>
      </c>
      <c r="L10" s="11">
        <f>SUM(L11:L27)</f>
        <v>7889</v>
      </c>
      <c r="M10" s="11">
        <v>100</v>
      </c>
      <c r="N10" s="11">
        <f>SUM(N11:N27)</f>
        <v>7889</v>
      </c>
      <c r="O10" s="11">
        <v>100</v>
      </c>
      <c r="P10" s="11">
        <f>SUM(P11:P40)</f>
        <v>9449</v>
      </c>
      <c r="Q10" s="11">
        <v>100</v>
      </c>
    </row>
    <row r="11" spans="1:25" ht="39" customHeight="1">
      <c r="A11" s="10" t="s">
        <v>211</v>
      </c>
      <c r="B11" s="7"/>
      <c r="C11" s="36"/>
      <c r="D11" s="38" t="s">
        <v>138</v>
      </c>
      <c r="E11" s="9" t="s">
        <v>152</v>
      </c>
      <c r="F11" s="23" t="s">
        <v>165</v>
      </c>
      <c r="G11" s="10">
        <v>12</v>
      </c>
      <c r="H11" s="10">
        <v>13</v>
      </c>
      <c r="I11" s="10">
        <v>12</v>
      </c>
      <c r="J11" s="10">
        <v>13</v>
      </c>
      <c r="K11" s="10">
        <v>12</v>
      </c>
      <c r="L11" s="10">
        <v>13</v>
      </c>
      <c r="M11" s="10">
        <v>12</v>
      </c>
      <c r="N11" s="10">
        <v>13</v>
      </c>
      <c r="O11" s="10">
        <v>12</v>
      </c>
      <c r="P11" s="10">
        <v>13</v>
      </c>
      <c r="Q11" s="10">
        <f t="shared" ref="Q11:Q48" si="0">G11+I11+K11+M11+O11</f>
        <v>60</v>
      </c>
    </row>
    <row r="12" spans="1:25" ht="25.5">
      <c r="A12" s="10" t="s">
        <v>212</v>
      </c>
      <c r="B12" s="7"/>
      <c r="C12" s="36"/>
      <c r="D12" s="38" t="s">
        <v>139</v>
      </c>
      <c r="E12" s="9" t="s">
        <v>259</v>
      </c>
      <c r="F12" s="23" t="s">
        <v>165</v>
      </c>
      <c r="G12" s="10">
        <v>12</v>
      </c>
      <c r="H12" s="10">
        <v>12</v>
      </c>
      <c r="I12" s="10">
        <v>12</v>
      </c>
      <c r="J12" s="10">
        <v>12</v>
      </c>
      <c r="K12" s="10">
        <v>12</v>
      </c>
      <c r="L12" s="10">
        <v>12</v>
      </c>
      <c r="M12" s="10">
        <v>12</v>
      </c>
      <c r="N12" s="10">
        <v>12</v>
      </c>
      <c r="O12" s="10">
        <v>12</v>
      </c>
      <c r="P12" s="10">
        <v>12</v>
      </c>
      <c r="Q12" s="10">
        <f t="shared" si="0"/>
        <v>60</v>
      </c>
    </row>
    <row r="13" spans="1:25" ht="25.5">
      <c r="A13" s="10" t="s">
        <v>213</v>
      </c>
      <c r="B13" s="7"/>
      <c r="C13" s="36"/>
      <c r="D13" s="38" t="s">
        <v>141</v>
      </c>
      <c r="E13" s="9" t="s">
        <v>164</v>
      </c>
      <c r="F13" s="23" t="s">
        <v>165</v>
      </c>
      <c r="G13" s="10">
        <v>200</v>
      </c>
      <c r="H13" s="10">
        <v>60</v>
      </c>
      <c r="I13" s="10">
        <v>200</v>
      </c>
      <c r="J13" s="10">
        <v>60</v>
      </c>
      <c r="K13" s="10">
        <v>200</v>
      </c>
      <c r="L13" s="10">
        <v>60</v>
      </c>
      <c r="M13" s="10">
        <v>200</v>
      </c>
      <c r="N13" s="10">
        <v>60</v>
      </c>
      <c r="O13" s="10">
        <v>200</v>
      </c>
      <c r="P13" s="10">
        <v>60</v>
      </c>
      <c r="Q13" s="10">
        <f t="shared" si="0"/>
        <v>1000</v>
      </c>
    </row>
    <row r="14" spans="1:25" ht="25.5">
      <c r="A14" s="10" t="s">
        <v>214</v>
      </c>
      <c r="B14" s="7"/>
      <c r="C14" s="36"/>
      <c r="D14" s="38" t="s">
        <v>140</v>
      </c>
      <c r="E14" s="9" t="s">
        <v>260</v>
      </c>
      <c r="F14" s="23" t="s">
        <v>165</v>
      </c>
      <c r="G14" s="10">
        <v>20</v>
      </c>
      <c r="H14" s="10">
        <v>150</v>
      </c>
      <c r="I14" s="10">
        <v>20</v>
      </c>
      <c r="J14" s="10">
        <v>150</v>
      </c>
      <c r="K14" s="10">
        <v>20</v>
      </c>
      <c r="L14" s="10">
        <v>150</v>
      </c>
      <c r="M14" s="10">
        <v>20</v>
      </c>
      <c r="N14" s="10">
        <v>150</v>
      </c>
      <c r="O14" s="10">
        <v>20</v>
      </c>
      <c r="P14" s="10">
        <v>150</v>
      </c>
      <c r="Q14" s="10">
        <f t="shared" si="0"/>
        <v>100</v>
      </c>
    </row>
    <row r="15" spans="1:25" ht="25.5">
      <c r="A15" s="10" t="s">
        <v>215</v>
      </c>
      <c r="B15" s="7"/>
      <c r="C15" s="36"/>
      <c r="D15" s="38" t="s">
        <v>142</v>
      </c>
      <c r="E15" s="9" t="s">
        <v>153</v>
      </c>
      <c r="F15" s="23" t="s">
        <v>165</v>
      </c>
      <c r="G15" s="10">
        <v>12</v>
      </c>
      <c r="H15" s="10">
        <v>10</v>
      </c>
      <c r="I15" s="10">
        <v>12</v>
      </c>
      <c r="J15" s="10">
        <v>10</v>
      </c>
      <c r="K15" s="10">
        <v>12</v>
      </c>
      <c r="L15" s="10">
        <v>10</v>
      </c>
      <c r="M15" s="10">
        <v>12</v>
      </c>
      <c r="N15" s="10">
        <v>10</v>
      </c>
      <c r="O15" s="10">
        <v>12</v>
      </c>
      <c r="P15" s="10">
        <v>10</v>
      </c>
      <c r="Q15" s="10">
        <f t="shared" si="0"/>
        <v>60</v>
      </c>
    </row>
    <row r="16" spans="1:25" ht="25.5">
      <c r="A16" s="10" t="s">
        <v>216</v>
      </c>
      <c r="B16" s="7"/>
      <c r="C16" s="36"/>
      <c r="D16" s="38" t="s">
        <v>154</v>
      </c>
      <c r="E16" s="9" t="s">
        <v>155</v>
      </c>
      <c r="F16" s="23" t="s">
        <v>165</v>
      </c>
      <c r="G16" s="10">
        <v>12</v>
      </c>
      <c r="H16" s="10">
        <v>110</v>
      </c>
      <c r="I16" s="10">
        <v>12</v>
      </c>
      <c r="J16" s="10">
        <v>110</v>
      </c>
      <c r="K16" s="10">
        <v>12</v>
      </c>
      <c r="L16" s="10">
        <v>110</v>
      </c>
      <c r="M16" s="10">
        <v>12</v>
      </c>
      <c r="N16" s="10">
        <v>110</v>
      </c>
      <c r="O16" s="10">
        <v>12</v>
      </c>
      <c r="P16" s="10">
        <v>110</v>
      </c>
      <c r="Q16" s="10">
        <f t="shared" si="0"/>
        <v>60</v>
      </c>
    </row>
    <row r="17" spans="1:17" ht="25.5">
      <c r="A17" s="10" t="s">
        <v>217</v>
      </c>
      <c r="B17" s="7"/>
      <c r="C17" s="36"/>
      <c r="D17" s="38" t="s">
        <v>143</v>
      </c>
      <c r="E17" s="9" t="s">
        <v>166</v>
      </c>
      <c r="F17" s="23" t="s">
        <v>165</v>
      </c>
      <c r="G17" s="10">
        <v>12</v>
      </c>
      <c r="H17" s="10">
        <v>50</v>
      </c>
      <c r="I17" s="10">
        <v>12</v>
      </c>
      <c r="J17" s="10">
        <v>50</v>
      </c>
      <c r="K17" s="10">
        <v>12</v>
      </c>
      <c r="L17" s="10">
        <v>50</v>
      </c>
      <c r="M17" s="10">
        <v>12</v>
      </c>
      <c r="N17" s="10">
        <v>50</v>
      </c>
      <c r="O17" s="10">
        <v>12</v>
      </c>
      <c r="P17" s="10">
        <v>50</v>
      </c>
      <c r="Q17" s="10">
        <f t="shared" si="0"/>
        <v>60</v>
      </c>
    </row>
    <row r="18" spans="1:17" ht="38.25">
      <c r="A18" s="10" t="s">
        <v>210</v>
      </c>
      <c r="B18" s="7"/>
      <c r="C18" s="36"/>
      <c r="D18" s="38" t="s">
        <v>144</v>
      </c>
      <c r="E18" s="9" t="s">
        <v>156</v>
      </c>
      <c r="F18" s="23" t="s">
        <v>165</v>
      </c>
      <c r="G18" s="10">
        <v>12</v>
      </c>
      <c r="H18" s="10">
        <v>10</v>
      </c>
      <c r="I18" s="10">
        <v>12</v>
      </c>
      <c r="J18" s="10">
        <v>10</v>
      </c>
      <c r="K18" s="10">
        <v>12</v>
      </c>
      <c r="L18" s="10">
        <v>10</v>
      </c>
      <c r="M18" s="10">
        <v>12</v>
      </c>
      <c r="N18" s="10">
        <v>10</v>
      </c>
      <c r="O18" s="10">
        <v>12</v>
      </c>
      <c r="P18" s="10">
        <v>10</v>
      </c>
      <c r="Q18" s="10">
        <f t="shared" si="0"/>
        <v>60</v>
      </c>
    </row>
    <row r="19" spans="1:17" ht="25.5">
      <c r="A19" s="10" t="s">
        <v>218</v>
      </c>
      <c r="B19" s="7"/>
      <c r="C19" s="36"/>
      <c r="D19" s="38" t="s">
        <v>145</v>
      </c>
      <c r="E19" s="9" t="s">
        <v>157</v>
      </c>
      <c r="F19" s="24">
        <v>2</v>
      </c>
      <c r="G19" s="10">
        <v>1</v>
      </c>
      <c r="H19" s="10">
        <v>250</v>
      </c>
      <c r="I19" s="10">
        <v>1</v>
      </c>
      <c r="J19" s="10">
        <v>250</v>
      </c>
      <c r="K19" s="10">
        <v>1</v>
      </c>
      <c r="L19" s="10">
        <v>250</v>
      </c>
      <c r="M19" s="10">
        <v>1</v>
      </c>
      <c r="N19" s="10">
        <v>250</v>
      </c>
      <c r="O19" s="10">
        <v>1</v>
      </c>
      <c r="P19" s="10">
        <v>250</v>
      </c>
      <c r="Q19" s="10">
        <f t="shared" si="0"/>
        <v>5</v>
      </c>
    </row>
    <row r="20" spans="1:17" ht="25.5">
      <c r="A20" s="10" t="s">
        <v>219</v>
      </c>
      <c r="B20" s="7"/>
      <c r="C20" s="36"/>
      <c r="D20" s="38" t="s">
        <v>146</v>
      </c>
      <c r="E20" s="9" t="s">
        <v>158</v>
      </c>
      <c r="F20" s="23" t="s">
        <v>165</v>
      </c>
      <c r="G20" s="10">
        <v>12</v>
      </c>
      <c r="H20" s="10">
        <v>70</v>
      </c>
      <c r="I20" s="10">
        <v>12</v>
      </c>
      <c r="J20" s="10">
        <v>70</v>
      </c>
      <c r="K20" s="10">
        <v>12</v>
      </c>
      <c r="L20" s="10">
        <v>70</v>
      </c>
      <c r="M20" s="10">
        <v>12</v>
      </c>
      <c r="N20" s="10">
        <v>70</v>
      </c>
      <c r="O20" s="10">
        <v>12</v>
      </c>
      <c r="P20" s="10">
        <v>70</v>
      </c>
      <c r="Q20" s="10">
        <f t="shared" si="0"/>
        <v>60</v>
      </c>
    </row>
    <row r="21" spans="1:17" ht="25.5">
      <c r="A21" s="10" t="s">
        <v>220</v>
      </c>
      <c r="B21" s="7"/>
      <c r="C21" s="36"/>
      <c r="D21" s="38" t="s">
        <v>147</v>
      </c>
      <c r="E21" s="9" t="s">
        <v>159</v>
      </c>
      <c r="F21" s="23" t="s">
        <v>165</v>
      </c>
      <c r="G21" s="10">
        <v>12</v>
      </c>
      <c r="H21" s="10">
        <v>25</v>
      </c>
      <c r="I21" s="10">
        <v>12</v>
      </c>
      <c r="J21" s="10">
        <v>25</v>
      </c>
      <c r="K21" s="10">
        <v>12</v>
      </c>
      <c r="L21" s="10">
        <v>25</v>
      </c>
      <c r="M21" s="10">
        <v>12</v>
      </c>
      <c r="N21" s="10">
        <v>25</v>
      </c>
      <c r="O21" s="10">
        <v>12</v>
      </c>
      <c r="P21" s="10">
        <v>25</v>
      </c>
      <c r="Q21" s="10">
        <f t="shared" si="0"/>
        <v>60</v>
      </c>
    </row>
    <row r="22" spans="1:17" ht="25.5">
      <c r="A22" s="10" t="s">
        <v>221</v>
      </c>
      <c r="B22" s="7"/>
      <c r="C22" s="36"/>
      <c r="D22" s="38" t="s">
        <v>148</v>
      </c>
      <c r="E22" s="9" t="s">
        <v>160</v>
      </c>
      <c r="F22" s="23" t="s">
        <v>165</v>
      </c>
      <c r="G22" s="10">
        <v>12</v>
      </c>
      <c r="H22" s="10">
        <v>45</v>
      </c>
      <c r="I22" s="10">
        <v>12</v>
      </c>
      <c r="J22" s="10">
        <v>45</v>
      </c>
      <c r="K22" s="10">
        <v>12</v>
      </c>
      <c r="L22" s="10">
        <v>45</v>
      </c>
      <c r="M22" s="10">
        <v>12</v>
      </c>
      <c r="N22" s="10">
        <v>45</v>
      </c>
      <c r="O22" s="10">
        <v>12</v>
      </c>
      <c r="P22" s="10">
        <v>45</v>
      </c>
      <c r="Q22" s="10">
        <f t="shared" si="0"/>
        <v>60</v>
      </c>
    </row>
    <row r="23" spans="1:17" ht="25.5">
      <c r="A23" s="10" t="s">
        <v>222</v>
      </c>
      <c r="B23" s="7"/>
      <c r="C23" s="36"/>
      <c r="D23" s="38" t="s">
        <v>149</v>
      </c>
      <c r="E23" s="9" t="s">
        <v>161</v>
      </c>
      <c r="F23" s="23" t="s">
        <v>165</v>
      </c>
      <c r="G23" s="10">
        <v>12</v>
      </c>
      <c r="H23" s="10">
        <v>300</v>
      </c>
      <c r="I23" s="10">
        <v>12</v>
      </c>
      <c r="J23" s="10">
        <v>300</v>
      </c>
      <c r="K23" s="10">
        <v>12</v>
      </c>
      <c r="L23" s="10">
        <v>300</v>
      </c>
      <c r="M23" s="10">
        <v>12</v>
      </c>
      <c r="N23" s="10">
        <v>300</v>
      </c>
      <c r="O23" s="10">
        <v>12</v>
      </c>
      <c r="P23" s="10">
        <v>300</v>
      </c>
      <c r="Q23" s="10">
        <f t="shared" si="0"/>
        <v>60</v>
      </c>
    </row>
    <row r="24" spans="1:17" ht="38.25">
      <c r="A24" s="10" t="s">
        <v>223</v>
      </c>
      <c r="B24" s="7"/>
      <c r="C24" s="36"/>
      <c r="D24" s="38" t="s">
        <v>150</v>
      </c>
      <c r="E24" s="9" t="s">
        <v>261</v>
      </c>
      <c r="F24" s="23" t="s">
        <v>165</v>
      </c>
      <c r="G24" s="10">
        <v>120</v>
      </c>
      <c r="H24" s="10">
        <v>4600</v>
      </c>
      <c r="I24" s="10">
        <v>120</v>
      </c>
      <c r="J24" s="10">
        <v>4600</v>
      </c>
      <c r="K24" s="10">
        <v>120</v>
      </c>
      <c r="L24" s="10">
        <v>4600</v>
      </c>
      <c r="M24" s="10">
        <v>120</v>
      </c>
      <c r="N24" s="10">
        <v>4600</v>
      </c>
      <c r="O24" s="10">
        <v>120</v>
      </c>
      <c r="P24" s="10">
        <v>4600</v>
      </c>
      <c r="Q24" s="10">
        <f t="shared" si="0"/>
        <v>600</v>
      </c>
    </row>
    <row r="25" spans="1:17" ht="25.5">
      <c r="A25" s="10" t="s">
        <v>224</v>
      </c>
      <c r="B25" s="7"/>
      <c r="C25" s="36"/>
      <c r="D25" s="38" t="s">
        <v>162</v>
      </c>
      <c r="E25" s="9" t="s">
        <v>163</v>
      </c>
      <c r="F25" s="23" t="s">
        <v>165</v>
      </c>
      <c r="G25" s="10">
        <v>12</v>
      </c>
      <c r="H25" s="10">
        <v>185</v>
      </c>
      <c r="I25" s="10">
        <v>12</v>
      </c>
      <c r="J25" s="10">
        <v>185</v>
      </c>
      <c r="K25" s="10">
        <v>12</v>
      </c>
      <c r="L25" s="10">
        <v>185</v>
      </c>
      <c r="M25" s="10">
        <v>12</v>
      </c>
      <c r="N25" s="10">
        <v>185</v>
      </c>
      <c r="O25" s="10">
        <v>12</v>
      </c>
      <c r="P25" s="10">
        <v>185</v>
      </c>
      <c r="Q25" s="10">
        <f t="shared" si="0"/>
        <v>60</v>
      </c>
    </row>
    <row r="26" spans="1:17" ht="25.5">
      <c r="A26" s="10" t="s">
        <v>256</v>
      </c>
      <c r="B26" s="17"/>
      <c r="C26" s="37"/>
      <c r="D26" s="44" t="s">
        <v>257</v>
      </c>
      <c r="E26" s="18" t="s">
        <v>258</v>
      </c>
      <c r="F26" s="26" t="s">
        <v>165</v>
      </c>
      <c r="G26" s="16">
        <v>12</v>
      </c>
      <c r="H26" s="16">
        <v>150</v>
      </c>
      <c r="I26" s="16">
        <v>12</v>
      </c>
      <c r="J26" s="16">
        <v>150</v>
      </c>
      <c r="K26" s="16">
        <v>12</v>
      </c>
      <c r="L26" s="16">
        <v>150</v>
      </c>
      <c r="M26" s="16">
        <v>12</v>
      </c>
      <c r="N26" s="16">
        <v>150</v>
      </c>
      <c r="O26" s="16">
        <v>12</v>
      </c>
      <c r="P26" s="16">
        <v>150</v>
      </c>
      <c r="Q26" s="16">
        <f t="shared" si="0"/>
        <v>60</v>
      </c>
    </row>
    <row r="27" spans="1:17" ht="25.5">
      <c r="A27" s="16" t="s">
        <v>225</v>
      </c>
      <c r="B27" s="17"/>
      <c r="C27" s="37"/>
      <c r="D27" s="39" t="s">
        <v>167</v>
      </c>
      <c r="E27" s="18" t="s">
        <v>168</v>
      </c>
      <c r="F27" s="26" t="s">
        <v>165</v>
      </c>
      <c r="G27" s="16">
        <v>12</v>
      </c>
      <c r="H27" s="16">
        <v>1849</v>
      </c>
      <c r="I27" s="16">
        <v>12</v>
      </c>
      <c r="J27" s="16">
        <v>1849</v>
      </c>
      <c r="K27" s="16">
        <v>12</v>
      </c>
      <c r="L27" s="16">
        <v>1849</v>
      </c>
      <c r="M27" s="16">
        <v>12</v>
      </c>
      <c r="N27" s="16">
        <v>1849</v>
      </c>
      <c r="O27" s="16">
        <v>12</v>
      </c>
      <c r="P27" s="16">
        <v>1849</v>
      </c>
      <c r="Q27" s="16">
        <f t="shared" si="0"/>
        <v>60</v>
      </c>
    </row>
    <row r="28" spans="1:17" ht="3" customHeight="1">
      <c r="A28" s="19"/>
      <c r="B28" s="20"/>
      <c r="C28" s="40"/>
      <c r="D28" s="42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>
        <f t="shared" si="0"/>
        <v>0</v>
      </c>
    </row>
    <row r="29" spans="1:17">
      <c r="A29" s="27"/>
      <c r="B29" s="28"/>
      <c r="C29" s="41"/>
      <c r="D29" s="43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>
        <f t="shared" si="0"/>
        <v>0</v>
      </c>
    </row>
    <row r="30" spans="1:17" s="12" customFormat="1" ht="39.75" customHeight="1">
      <c r="A30" s="11" t="s">
        <v>180</v>
      </c>
      <c r="B30" s="92" t="s">
        <v>169</v>
      </c>
      <c r="C30" s="104"/>
      <c r="D30" s="93"/>
      <c r="E30" s="13" t="s">
        <v>236</v>
      </c>
      <c r="F30" s="15">
        <f>203/633*100</f>
        <v>32.069510268562404</v>
      </c>
      <c r="G30" s="15">
        <v>45.34</v>
      </c>
      <c r="H30" s="11">
        <f>SUM(H31:H40)</f>
        <v>1105</v>
      </c>
      <c r="I30" s="15">
        <v>78.83</v>
      </c>
      <c r="J30" s="11">
        <f>SUM(J31:J40)</f>
        <v>1205</v>
      </c>
      <c r="K30" s="15">
        <v>99.21</v>
      </c>
      <c r="L30" s="11">
        <f>SUM(L31:L40)</f>
        <v>1805</v>
      </c>
      <c r="M30" s="15">
        <v>99.58</v>
      </c>
      <c r="N30" s="11">
        <f>SUM(N31:N40)</f>
        <v>3780</v>
      </c>
      <c r="O30" s="15">
        <v>100</v>
      </c>
      <c r="P30" s="11">
        <f>SUM(P31:P40)</f>
        <v>780</v>
      </c>
      <c r="Q30" s="15">
        <v>100</v>
      </c>
    </row>
    <row r="31" spans="1:17" ht="27" customHeight="1">
      <c r="A31" s="10" t="s">
        <v>187</v>
      </c>
      <c r="B31" s="7"/>
      <c r="C31" s="36"/>
      <c r="D31" s="38" t="s">
        <v>171</v>
      </c>
      <c r="E31" s="9" t="s">
        <v>237</v>
      </c>
      <c r="F31" s="23">
        <v>3</v>
      </c>
      <c r="G31" s="10">
        <v>2</v>
      </c>
      <c r="H31" s="10">
        <v>400</v>
      </c>
      <c r="I31" s="10">
        <v>2</v>
      </c>
      <c r="J31" s="10">
        <v>400</v>
      </c>
      <c r="K31" s="10">
        <v>1</v>
      </c>
      <c r="L31" s="10">
        <v>200</v>
      </c>
      <c r="M31" s="10">
        <v>1</v>
      </c>
      <c r="N31" s="10">
        <v>200</v>
      </c>
      <c r="O31" s="10">
        <v>1</v>
      </c>
      <c r="P31" s="10">
        <v>200</v>
      </c>
      <c r="Q31" s="10">
        <f t="shared" si="0"/>
        <v>7</v>
      </c>
    </row>
    <row r="32" spans="1:17" ht="27.75" customHeight="1">
      <c r="A32" s="10"/>
      <c r="B32" s="7"/>
      <c r="C32" s="36"/>
      <c r="D32" s="38"/>
      <c r="E32" s="9" t="s">
        <v>238</v>
      </c>
      <c r="F32" s="23">
        <v>9</v>
      </c>
      <c r="G32" s="10">
        <v>3</v>
      </c>
      <c r="H32" s="10">
        <v>75</v>
      </c>
      <c r="I32" s="10">
        <v>3</v>
      </c>
      <c r="J32" s="10">
        <v>75</v>
      </c>
      <c r="K32" s="10">
        <v>3</v>
      </c>
      <c r="L32" s="10">
        <v>75</v>
      </c>
      <c r="M32" s="10">
        <v>2</v>
      </c>
      <c r="N32" s="10">
        <v>50</v>
      </c>
      <c r="O32" s="10">
        <v>2</v>
      </c>
      <c r="P32" s="10">
        <v>50</v>
      </c>
      <c r="Q32" s="10">
        <f t="shared" si="0"/>
        <v>13</v>
      </c>
    </row>
    <row r="33" spans="1:17" ht="38.25" customHeight="1">
      <c r="A33" s="10" t="s">
        <v>183</v>
      </c>
      <c r="B33" s="7"/>
      <c r="C33" s="36"/>
      <c r="D33" s="38" t="s">
        <v>170</v>
      </c>
      <c r="E33" s="9" t="s">
        <v>179</v>
      </c>
      <c r="F33" s="23" t="s">
        <v>165</v>
      </c>
      <c r="G33" s="10">
        <v>1</v>
      </c>
      <c r="H33" s="10">
        <v>100</v>
      </c>
      <c r="I33" s="10">
        <v>1</v>
      </c>
      <c r="J33" s="10">
        <v>100</v>
      </c>
      <c r="K33" s="10">
        <v>1</v>
      </c>
      <c r="L33" s="10">
        <v>100</v>
      </c>
      <c r="M33" s="10">
        <v>0</v>
      </c>
      <c r="N33" s="10">
        <v>0</v>
      </c>
      <c r="O33" s="10">
        <v>0</v>
      </c>
      <c r="P33" s="10">
        <v>0</v>
      </c>
      <c r="Q33" s="10">
        <f t="shared" si="0"/>
        <v>3</v>
      </c>
    </row>
    <row r="34" spans="1:17" ht="25.5">
      <c r="A34" s="10" t="s">
        <v>181</v>
      </c>
      <c r="B34" s="7"/>
      <c r="C34" s="36"/>
      <c r="D34" s="38" t="s">
        <v>172</v>
      </c>
      <c r="E34" s="9" t="s">
        <v>178</v>
      </c>
      <c r="F34" s="23" t="s">
        <v>165</v>
      </c>
      <c r="G34" s="10">
        <v>12</v>
      </c>
      <c r="H34" s="10">
        <v>30</v>
      </c>
      <c r="I34" s="10">
        <v>12</v>
      </c>
      <c r="J34" s="10">
        <v>30</v>
      </c>
      <c r="K34" s="10">
        <v>12</v>
      </c>
      <c r="L34" s="10">
        <v>30</v>
      </c>
      <c r="M34" s="10">
        <v>12</v>
      </c>
      <c r="N34" s="10">
        <v>30</v>
      </c>
      <c r="O34" s="10">
        <v>12</v>
      </c>
      <c r="P34" s="10">
        <v>30</v>
      </c>
      <c r="Q34" s="10">
        <f t="shared" si="0"/>
        <v>60</v>
      </c>
    </row>
    <row r="35" spans="1:17" ht="38.25" customHeight="1">
      <c r="A35" s="10" t="s">
        <v>182</v>
      </c>
      <c r="B35" s="7"/>
      <c r="C35" s="36"/>
      <c r="D35" s="38" t="s">
        <v>173</v>
      </c>
      <c r="E35" s="9" t="s">
        <v>177</v>
      </c>
      <c r="F35" s="23" t="s">
        <v>165</v>
      </c>
      <c r="G35" s="10">
        <v>12</v>
      </c>
      <c r="H35" s="10">
        <v>500</v>
      </c>
      <c r="I35" s="10">
        <v>12</v>
      </c>
      <c r="J35" s="10">
        <v>500</v>
      </c>
      <c r="K35" s="10">
        <v>12</v>
      </c>
      <c r="L35" s="10">
        <v>500</v>
      </c>
      <c r="M35" s="10">
        <v>12</v>
      </c>
      <c r="N35" s="10">
        <v>500</v>
      </c>
      <c r="O35" s="10">
        <v>12</v>
      </c>
      <c r="P35" s="10">
        <v>500</v>
      </c>
      <c r="Q35" s="10">
        <f t="shared" si="0"/>
        <v>60</v>
      </c>
    </row>
    <row r="36" spans="1:17" ht="25.5">
      <c r="A36" s="10" t="s">
        <v>184</v>
      </c>
      <c r="B36" s="7"/>
      <c r="C36" s="36"/>
      <c r="D36" s="38" t="s">
        <v>176</v>
      </c>
      <c r="E36" s="9" t="s">
        <v>188</v>
      </c>
      <c r="F36" s="23" t="s">
        <v>165</v>
      </c>
      <c r="G36" s="10">
        <v>0</v>
      </c>
      <c r="H36" s="10">
        <v>0</v>
      </c>
      <c r="I36" s="10">
        <v>1</v>
      </c>
      <c r="J36" s="10">
        <v>100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f t="shared" si="0"/>
        <v>1</v>
      </c>
    </row>
    <row r="37" spans="1:17" ht="25.5">
      <c r="A37" s="10" t="s">
        <v>185</v>
      </c>
      <c r="B37" s="7"/>
      <c r="C37" s="36"/>
      <c r="D37" s="38" t="s">
        <v>174</v>
      </c>
      <c r="E37" s="9" t="s">
        <v>189</v>
      </c>
      <c r="F37" s="23" t="s">
        <v>165</v>
      </c>
      <c r="G37" s="10">
        <v>0</v>
      </c>
      <c r="H37" s="10">
        <v>0</v>
      </c>
      <c r="I37" s="10">
        <v>0</v>
      </c>
      <c r="J37" s="10">
        <v>0</v>
      </c>
      <c r="K37" s="10">
        <v>1</v>
      </c>
      <c r="L37" s="10">
        <v>200</v>
      </c>
      <c r="M37" s="10">
        <v>0</v>
      </c>
      <c r="N37" s="10">
        <v>0</v>
      </c>
      <c r="O37" s="10">
        <v>0</v>
      </c>
      <c r="P37" s="10">
        <v>0</v>
      </c>
      <c r="Q37" s="10">
        <f t="shared" si="0"/>
        <v>1</v>
      </c>
    </row>
    <row r="38" spans="1:17">
      <c r="A38" s="16" t="s">
        <v>186</v>
      </c>
      <c r="B38" s="17"/>
      <c r="C38" s="37"/>
      <c r="D38" s="44" t="s">
        <v>175</v>
      </c>
      <c r="E38" s="18" t="s">
        <v>190</v>
      </c>
      <c r="F38" s="26" t="s">
        <v>165</v>
      </c>
      <c r="G38" s="16">
        <v>0</v>
      </c>
      <c r="H38" s="16">
        <v>0</v>
      </c>
      <c r="I38" s="16">
        <v>0</v>
      </c>
      <c r="J38" s="16">
        <v>0</v>
      </c>
      <c r="K38" s="16">
        <v>1</v>
      </c>
      <c r="L38" s="16">
        <v>200</v>
      </c>
      <c r="M38" s="16">
        <v>0</v>
      </c>
      <c r="N38" s="16">
        <v>0</v>
      </c>
      <c r="O38" s="16">
        <v>0</v>
      </c>
      <c r="P38" s="16">
        <v>0</v>
      </c>
      <c r="Q38" s="16">
        <f t="shared" si="0"/>
        <v>1</v>
      </c>
    </row>
    <row r="39" spans="1:17" ht="25.5">
      <c r="A39" s="16" t="s">
        <v>239</v>
      </c>
      <c r="B39" s="17"/>
      <c r="C39" s="37"/>
      <c r="D39" s="44" t="s">
        <v>243</v>
      </c>
      <c r="E39" s="18" t="s">
        <v>244</v>
      </c>
      <c r="F39" s="26" t="s">
        <v>165</v>
      </c>
      <c r="G39" s="16">
        <v>0</v>
      </c>
      <c r="H39" s="16">
        <v>0</v>
      </c>
      <c r="I39" s="16">
        <v>0</v>
      </c>
      <c r="J39" s="16">
        <v>0</v>
      </c>
      <c r="K39" s="16">
        <v>1</v>
      </c>
      <c r="L39" s="16">
        <v>500</v>
      </c>
      <c r="M39" s="16">
        <v>0</v>
      </c>
      <c r="N39" s="16">
        <v>0</v>
      </c>
      <c r="O39" s="16">
        <v>0</v>
      </c>
      <c r="P39" s="16">
        <v>0</v>
      </c>
      <c r="Q39" s="16">
        <f t="shared" si="0"/>
        <v>1</v>
      </c>
    </row>
    <row r="40" spans="1:17">
      <c r="A40" s="16" t="s">
        <v>240</v>
      </c>
      <c r="B40" s="17"/>
      <c r="C40" s="37"/>
      <c r="D40" s="44" t="s">
        <v>241</v>
      </c>
      <c r="E40" s="18" t="s">
        <v>242</v>
      </c>
      <c r="F40" s="26" t="s">
        <v>165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1</v>
      </c>
      <c r="N40" s="16">
        <v>3000</v>
      </c>
      <c r="O40" s="16">
        <v>0</v>
      </c>
      <c r="P40" s="16">
        <v>0</v>
      </c>
      <c r="Q40" s="16">
        <f t="shared" si="0"/>
        <v>1</v>
      </c>
    </row>
    <row r="41" spans="1:17" ht="3" customHeight="1">
      <c r="A41" s="19"/>
      <c r="B41" s="20"/>
      <c r="C41" s="40"/>
      <c r="D41" s="42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>
        <f t="shared" si="0"/>
        <v>0</v>
      </c>
    </row>
    <row r="42" spans="1:17">
      <c r="A42" s="27"/>
      <c r="B42" s="28"/>
      <c r="C42" s="41"/>
      <c r="D42" s="43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s="12" customFormat="1" ht="29.25" customHeight="1">
      <c r="A43" s="11" t="s">
        <v>198</v>
      </c>
      <c r="B43" s="92" t="s">
        <v>191</v>
      </c>
      <c r="C43" s="104"/>
      <c r="D43" s="93"/>
      <c r="E43" s="13" t="s">
        <v>208</v>
      </c>
      <c r="F43" s="22" t="s">
        <v>165</v>
      </c>
      <c r="G43" s="11">
        <v>12</v>
      </c>
      <c r="H43" s="11">
        <f>SUM(H44:H45)</f>
        <v>520</v>
      </c>
      <c r="I43" s="11">
        <v>12</v>
      </c>
      <c r="J43" s="11">
        <f>SUM(J44:J45)</f>
        <v>520</v>
      </c>
      <c r="K43" s="11">
        <v>12</v>
      </c>
      <c r="L43" s="11">
        <f>SUM(L44:L45)</f>
        <v>520</v>
      </c>
      <c r="M43" s="11">
        <v>12</v>
      </c>
      <c r="N43" s="11">
        <f>SUM(N44:N45)</f>
        <v>520</v>
      </c>
      <c r="O43" s="11">
        <v>12</v>
      </c>
      <c r="P43" s="11">
        <f>SUM(P44:P45)</f>
        <v>520</v>
      </c>
      <c r="Q43" s="11">
        <f>G43+I43+K43+M43+O43</f>
        <v>60</v>
      </c>
    </row>
    <row r="44" spans="1:17" ht="25.5">
      <c r="A44" s="10" t="s">
        <v>226</v>
      </c>
      <c r="B44" s="7"/>
      <c r="C44" s="36"/>
      <c r="D44" s="38" t="s">
        <v>192</v>
      </c>
      <c r="E44" s="9" t="s">
        <v>207</v>
      </c>
      <c r="F44" s="24" t="s">
        <v>165</v>
      </c>
      <c r="G44" s="10">
        <v>40</v>
      </c>
      <c r="H44" s="10">
        <v>170</v>
      </c>
      <c r="I44" s="10">
        <v>40</v>
      </c>
      <c r="J44" s="10">
        <v>170</v>
      </c>
      <c r="K44" s="10">
        <v>40</v>
      </c>
      <c r="L44" s="10">
        <v>170</v>
      </c>
      <c r="M44" s="10">
        <v>40</v>
      </c>
      <c r="N44" s="10">
        <v>170</v>
      </c>
      <c r="O44" s="10">
        <v>40</v>
      </c>
      <c r="P44" s="10">
        <v>170</v>
      </c>
      <c r="Q44" s="10">
        <f t="shared" si="0"/>
        <v>200</v>
      </c>
    </row>
    <row r="45" spans="1:17" ht="25.5">
      <c r="A45" s="16" t="s">
        <v>227</v>
      </c>
      <c r="B45" s="17"/>
      <c r="C45" s="37"/>
      <c r="D45" s="39" t="s">
        <v>193</v>
      </c>
      <c r="E45" s="18" t="s">
        <v>208</v>
      </c>
      <c r="F45" s="31" t="s">
        <v>165</v>
      </c>
      <c r="G45" s="16">
        <v>12</v>
      </c>
      <c r="H45" s="16">
        <v>350</v>
      </c>
      <c r="I45" s="16">
        <v>12</v>
      </c>
      <c r="J45" s="16">
        <v>350</v>
      </c>
      <c r="K45" s="16">
        <v>12</v>
      </c>
      <c r="L45" s="16">
        <v>350</v>
      </c>
      <c r="M45" s="16">
        <v>12</v>
      </c>
      <c r="N45" s="16">
        <v>350</v>
      </c>
      <c r="O45" s="16">
        <v>12</v>
      </c>
      <c r="P45" s="16">
        <v>350</v>
      </c>
      <c r="Q45" s="16">
        <f t="shared" si="0"/>
        <v>60</v>
      </c>
    </row>
    <row r="46" spans="1:17" ht="3.75" customHeight="1">
      <c r="A46" s="19"/>
      <c r="B46" s="20"/>
      <c r="C46" s="40"/>
      <c r="D46" s="42"/>
      <c r="E46" s="21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>
      <c r="A47" s="27"/>
      <c r="B47" s="28"/>
      <c r="C47" s="41"/>
      <c r="D47" s="43"/>
      <c r="E47" s="29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s="12" customFormat="1" ht="38.25">
      <c r="A48" s="11" t="s">
        <v>199</v>
      </c>
      <c r="B48" s="25"/>
      <c r="C48" s="45"/>
      <c r="D48" s="46" t="s">
        <v>194</v>
      </c>
      <c r="E48" s="13" t="s">
        <v>206</v>
      </c>
      <c r="F48" s="11">
        <v>0</v>
      </c>
      <c r="G48" s="11">
        <f>12/60*100</f>
        <v>20</v>
      </c>
      <c r="H48" s="11">
        <f>SUM(H50:H52)</f>
        <v>135</v>
      </c>
      <c r="I48" s="11">
        <f>12/60*100</f>
        <v>20</v>
      </c>
      <c r="J48" s="11">
        <f>SUM(J50:J52)</f>
        <v>135</v>
      </c>
      <c r="K48" s="11">
        <f>12/60*100</f>
        <v>20</v>
      </c>
      <c r="L48" s="11">
        <f>SUM(L50:L52)</f>
        <v>160</v>
      </c>
      <c r="M48" s="11">
        <f>12/60*100</f>
        <v>20</v>
      </c>
      <c r="N48" s="11">
        <f>SUM(N50:N52)</f>
        <v>160</v>
      </c>
      <c r="O48" s="11">
        <f>12/60*100</f>
        <v>20</v>
      </c>
      <c r="P48" s="11">
        <f>SUM(P50:P52)</f>
        <v>135</v>
      </c>
      <c r="Q48" s="11">
        <f t="shared" si="0"/>
        <v>100</v>
      </c>
    </row>
    <row r="49" spans="1:17" s="12" customFormat="1" ht="25.5">
      <c r="A49" s="10" t="s">
        <v>200</v>
      </c>
      <c r="B49" s="25"/>
      <c r="C49" s="45"/>
      <c r="D49" s="38" t="s">
        <v>28</v>
      </c>
      <c r="E49" s="9" t="s">
        <v>40</v>
      </c>
      <c r="F49" s="24">
        <v>0</v>
      </c>
      <c r="G49" s="10">
        <v>1</v>
      </c>
      <c r="H49" s="10">
        <v>190</v>
      </c>
      <c r="I49" s="10">
        <v>1</v>
      </c>
      <c r="J49" s="10">
        <v>190</v>
      </c>
      <c r="K49" s="10">
        <v>1</v>
      </c>
      <c r="L49" s="10">
        <v>190</v>
      </c>
      <c r="M49" s="10">
        <v>1</v>
      </c>
      <c r="N49" s="10">
        <v>190</v>
      </c>
      <c r="O49" s="10">
        <v>1</v>
      </c>
      <c r="P49" s="10">
        <v>190</v>
      </c>
      <c r="Q49" s="11"/>
    </row>
    <row r="50" spans="1:17" ht="25.5">
      <c r="A50" s="10" t="s">
        <v>278</v>
      </c>
      <c r="B50" s="7"/>
      <c r="C50" s="36"/>
      <c r="D50" s="38" t="s">
        <v>195</v>
      </c>
      <c r="E50" s="9" t="s">
        <v>203</v>
      </c>
      <c r="F50" s="24">
        <v>45</v>
      </c>
      <c r="G50" s="10">
        <v>9</v>
      </c>
      <c r="H50" s="10">
        <v>15</v>
      </c>
      <c r="I50" s="10">
        <v>9</v>
      </c>
      <c r="J50" s="10">
        <v>15</v>
      </c>
      <c r="K50" s="10">
        <v>9</v>
      </c>
      <c r="L50" s="10">
        <v>15</v>
      </c>
      <c r="M50" s="10">
        <v>9</v>
      </c>
      <c r="N50" s="10">
        <v>15</v>
      </c>
      <c r="O50" s="10">
        <v>9</v>
      </c>
      <c r="P50" s="10">
        <v>15</v>
      </c>
      <c r="Q50" s="10">
        <f>G50+I50+K50+M50+O50</f>
        <v>45</v>
      </c>
    </row>
    <row r="51" spans="1:17" ht="25.5">
      <c r="A51" s="10" t="s">
        <v>201</v>
      </c>
      <c r="B51" s="7"/>
      <c r="C51" s="36"/>
      <c r="D51" s="38" t="s">
        <v>196</v>
      </c>
      <c r="E51" s="9" t="s">
        <v>204</v>
      </c>
      <c r="F51" s="24">
        <v>0</v>
      </c>
      <c r="G51" s="10">
        <v>1</v>
      </c>
      <c r="H51" s="10">
        <v>120</v>
      </c>
      <c r="I51" s="10">
        <v>1</v>
      </c>
      <c r="J51" s="10">
        <v>120</v>
      </c>
      <c r="K51" s="10">
        <v>1</v>
      </c>
      <c r="L51" s="10">
        <v>120</v>
      </c>
      <c r="M51" s="10">
        <v>1</v>
      </c>
      <c r="N51" s="10">
        <v>120</v>
      </c>
      <c r="O51" s="10">
        <v>1</v>
      </c>
      <c r="P51" s="10">
        <v>120</v>
      </c>
      <c r="Q51" s="10">
        <f>G51+I51+K51+M51+O51</f>
        <v>5</v>
      </c>
    </row>
    <row r="52" spans="1:17" ht="25.5">
      <c r="A52" s="10" t="s">
        <v>202</v>
      </c>
      <c r="B52" s="7"/>
      <c r="C52" s="36"/>
      <c r="D52" s="39" t="s">
        <v>197</v>
      </c>
      <c r="E52" s="10" t="s">
        <v>205</v>
      </c>
      <c r="F52" s="24">
        <v>0</v>
      </c>
      <c r="G52" s="10">
        <v>0</v>
      </c>
      <c r="H52" s="10">
        <v>0</v>
      </c>
      <c r="I52" s="10">
        <v>0</v>
      </c>
      <c r="J52" s="10">
        <v>0</v>
      </c>
      <c r="K52" s="10">
        <v>3</v>
      </c>
      <c r="L52" s="10">
        <v>25</v>
      </c>
      <c r="M52" s="10">
        <v>3</v>
      </c>
      <c r="N52" s="10">
        <v>25</v>
      </c>
      <c r="O52" s="10">
        <v>0</v>
      </c>
      <c r="P52" s="10">
        <v>0</v>
      </c>
      <c r="Q52" s="10">
        <f>G52+I52+K52+M52+O52</f>
        <v>6</v>
      </c>
    </row>
    <row r="53" spans="1:17" ht="3.75" customHeight="1">
      <c r="A53" s="19"/>
      <c r="B53" s="20"/>
      <c r="C53" s="40"/>
      <c r="D53" s="42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  <row r="54" spans="1:17">
      <c r="D54" s="2"/>
    </row>
    <row r="55" spans="1:17">
      <c r="D55" s="2"/>
    </row>
    <row r="56" spans="1:17">
      <c r="D56" s="2"/>
    </row>
    <row r="57" spans="1:17">
      <c r="D57" s="2"/>
    </row>
    <row r="58" spans="1:17">
      <c r="D58" s="2"/>
    </row>
    <row r="59" spans="1:17">
      <c r="D59" s="2"/>
    </row>
    <row r="60" spans="1:17">
      <c r="D60" s="2"/>
    </row>
    <row r="61" spans="1:17">
      <c r="D61" s="2"/>
    </row>
    <row r="62" spans="1:17">
      <c r="D62" s="2"/>
      <c r="E62" s="2"/>
    </row>
    <row r="63" spans="1:17">
      <c r="D63" s="2"/>
    </row>
    <row r="64" spans="1:17">
      <c r="D64" s="2"/>
    </row>
    <row r="65" spans="4:4">
      <c r="D65" s="2"/>
    </row>
    <row r="66" spans="4:4">
      <c r="D66" s="2"/>
    </row>
  </sheetData>
  <mergeCells count="16">
    <mergeCell ref="B10:D10"/>
    <mergeCell ref="B30:D30"/>
    <mergeCell ref="B43:D43"/>
    <mergeCell ref="F5:F7"/>
    <mergeCell ref="G5:Q5"/>
    <mergeCell ref="G6:H6"/>
    <mergeCell ref="I6:J6"/>
    <mergeCell ref="K6:L6"/>
    <mergeCell ref="M6:N6"/>
    <mergeCell ref="O6:P6"/>
    <mergeCell ref="A1:Q1"/>
    <mergeCell ref="A2:Q2"/>
    <mergeCell ref="A3:Q3"/>
    <mergeCell ref="A5:A7"/>
    <mergeCell ref="B5:D7"/>
    <mergeCell ref="E5:E7"/>
  </mergeCells>
  <pageMargins left="0.78740157480314965" right="0.15748031496062992" top="0.35433070866141736" bottom="0.82677165354330717" header="0.27559055118110237" footer="0.31496062992125984"/>
  <pageSetup paperSize="9" scale="75" firstPageNumber="31" orientation="landscape" useFirstPageNumber="1" r:id="rId1"/>
  <headerFooter>
    <oddFooter>&amp;R&amp;P</oddFooter>
    <firstFooter>&amp;L&amp;P&amp;P&amp;R&amp;P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X71"/>
  <sheetViews>
    <sheetView view="pageBreakPreview" zoomScale="110" zoomScaleSheetLayoutView="110" workbookViewId="0">
      <selection activeCell="G48" sqref="G48"/>
    </sheetView>
  </sheetViews>
  <sheetFormatPr defaultRowHeight="12.75"/>
  <cols>
    <col min="1" max="1" width="11.7109375" style="1" customWidth="1"/>
    <col min="2" max="2" width="1.5703125" style="1" customWidth="1"/>
    <col min="3" max="3" width="28.85546875" style="1" customWidth="1"/>
    <col min="4" max="4" width="30.140625" style="1" customWidth="1"/>
    <col min="5" max="5" width="13.42578125" style="1" customWidth="1"/>
    <col min="6" max="6" width="8" style="1" customWidth="1"/>
    <col min="7" max="7" width="7.140625" style="1" customWidth="1"/>
    <col min="8" max="8" width="8" style="1" customWidth="1"/>
    <col min="9" max="9" width="7.140625" style="1" customWidth="1"/>
    <col min="10" max="10" width="8" style="1" customWidth="1"/>
    <col min="11" max="11" width="7.140625" style="1" customWidth="1"/>
    <col min="12" max="12" width="8" style="1" customWidth="1"/>
    <col min="13" max="13" width="7.140625" style="1" customWidth="1"/>
    <col min="14" max="14" width="8" style="1" customWidth="1"/>
    <col min="15" max="15" width="7.140625" style="1" customWidth="1"/>
    <col min="16" max="16" width="13.85546875" style="1" customWidth="1"/>
    <col min="17" max="16384" width="9.140625" style="1"/>
  </cols>
  <sheetData>
    <row r="1" spans="1:24" ht="15" customHeight="1">
      <c r="A1" s="76" t="s">
        <v>264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0"/>
      <c r="R1" s="70"/>
      <c r="S1" s="70"/>
      <c r="T1" s="70"/>
      <c r="U1" s="70"/>
      <c r="V1" s="70"/>
      <c r="W1" s="70"/>
      <c r="X1" s="70"/>
    </row>
    <row r="2" spans="1:24" ht="15" customHeight="1">
      <c r="A2" s="76" t="s">
        <v>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0"/>
      <c r="R2" s="70"/>
      <c r="S2" s="70"/>
      <c r="T2" s="70"/>
      <c r="U2" s="70"/>
      <c r="V2" s="70"/>
      <c r="W2" s="70"/>
      <c r="X2" s="70"/>
    </row>
    <row r="3" spans="1:24" ht="15" customHeight="1">
      <c r="A3" s="76" t="s">
        <v>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0"/>
      <c r="R3" s="70"/>
      <c r="S3" s="70"/>
      <c r="T3" s="70"/>
      <c r="U3" s="70"/>
      <c r="V3" s="70"/>
      <c r="W3" s="70"/>
      <c r="X3" s="70"/>
    </row>
    <row r="4" spans="1:2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4" ht="15" customHeight="1">
      <c r="A5" s="94" t="s">
        <v>0</v>
      </c>
      <c r="B5" s="95" t="s">
        <v>1</v>
      </c>
      <c r="C5" s="96"/>
      <c r="D5" s="94" t="s">
        <v>2</v>
      </c>
      <c r="E5" s="94" t="s">
        <v>3</v>
      </c>
      <c r="F5" s="101" t="s">
        <v>4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</row>
    <row r="6" spans="1:24" ht="70.5" customHeight="1">
      <c r="A6" s="94"/>
      <c r="B6" s="97"/>
      <c r="C6" s="98"/>
      <c r="D6" s="94"/>
      <c r="E6" s="94"/>
      <c r="F6" s="103">
        <v>2013</v>
      </c>
      <c r="G6" s="103"/>
      <c r="H6" s="103">
        <v>2014</v>
      </c>
      <c r="I6" s="103"/>
      <c r="J6" s="103">
        <v>2015</v>
      </c>
      <c r="K6" s="103"/>
      <c r="L6" s="103">
        <v>2016</v>
      </c>
      <c r="M6" s="103"/>
      <c r="N6" s="103">
        <v>2017</v>
      </c>
      <c r="O6" s="103"/>
      <c r="P6" s="48" t="s">
        <v>255</v>
      </c>
    </row>
    <row r="7" spans="1:24" ht="24.75" customHeight="1">
      <c r="A7" s="94"/>
      <c r="B7" s="99"/>
      <c r="C7" s="100"/>
      <c r="D7" s="94"/>
      <c r="E7" s="94"/>
      <c r="F7" s="67" t="s">
        <v>6</v>
      </c>
      <c r="G7" s="67" t="s">
        <v>5</v>
      </c>
      <c r="H7" s="67" t="s">
        <v>6</v>
      </c>
      <c r="I7" s="67" t="s">
        <v>5</v>
      </c>
      <c r="J7" s="67" t="s">
        <v>6</v>
      </c>
      <c r="K7" s="67" t="s">
        <v>5</v>
      </c>
      <c r="L7" s="67" t="s">
        <v>6</v>
      </c>
      <c r="M7" s="67" t="s">
        <v>5</v>
      </c>
      <c r="N7" s="67" t="s">
        <v>6</v>
      </c>
      <c r="O7" s="67" t="s">
        <v>5</v>
      </c>
      <c r="P7" s="67" t="s">
        <v>6</v>
      </c>
    </row>
    <row r="8" spans="1:24" ht="13.5">
      <c r="A8" s="5" t="s">
        <v>13</v>
      </c>
      <c r="B8" s="32"/>
      <c r="C8" s="34" t="s">
        <v>14</v>
      </c>
      <c r="D8" s="5" t="s">
        <v>15</v>
      </c>
      <c r="E8" s="5" t="s">
        <v>16</v>
      </c>
      <c r="F8" s="5" t="s">
        <v>17</v>
      </c>
      <c r="G8" s="5" t="s">
        <v>18</v>
      </c>
      <c r="H8" s="5" t="s">
        <v>19</v>
      </c>
      <c r="I8" s="5" t="s">
        <v>20</v>
      </c>
      <c r="J8" s="5" t="s">
        <v>21</v>
      </c>
      <c r="K8" s="5" t="s">
        <v>22</v>
      </c>
      <c r="L8" s="5" t="s">
        <v>23</v>
      </c>
      <c r="M8" s="5" t="s">
        <v>24</v>
      </c>
      <c r="N8" s="5" t="s">
        <v>25</v>
      </c>
      <c r="O8" s="5" t="s">
        <v>26</v>
      </c>
      <c r="P8" s="5" t="s">
        <v>249</v>
      </c>
    </row>
    <row r="9" spans="1:24">
      <c r="A9" s="6"/>
      <c r="B9" s="33"/>
      <c r="C9" s="3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8"/>
    </row>
    <row r="10" spans="1:24" s="14" customFormat="1" ht="28.5" customHeight="1">
      <c r="A10" s="10" t="s">
        <v>55</v>
      </c>
      <c r="B10" s="90" t="s">
        <v>27</v>
      </c>
      <c r="C10" s="91"/>
      <c r="D10" s="9" t="s">
        <v>136</v>
      </c>
      <c r="E10" s="56">
        <v>35.200000000000003</v>
      </c>
      <c r="F10" s="10">
        <v>41.78</v>
      </c>
      <c r="G10" s="10">
        <f>SUM(G11:G26)</f>
        <v>2335</v>
      </c>
      <c r="H10" s="10">
        <v>49.18</v>
      </c>
      <c r="I10" s="10">
        <f>SUM(I11:I26)</f>
        <v>2215</v>
      </c>
      <c r="J10" s="10">
        <v>57.43</v>
      </c>
      <c r="K10" s="10">
        <f>SUM(K11:K26)</f>
        <v>1915</v>
      </c>
      <c r="L10" s="10">
        <v>66.47</v>
      </c>
      <c r="M10" s="10">
        <f>SUM(M11:M26)</f>
        <v>2565</v>
      </c>
      <c r="N10" s="10">
        <v>74.7</v>
      </c>
      <c r="O10" s="10">
        <f>SUM(O11:O26)</f>
        <v>2335</v>
      </c>
      <c r="P10" s="10">
        <v>74.7</v>
      </c>
    </row>
    <row r="11" spans="1:24" ht="38.25">
      <c r="A11" s="10" t="s">
        <v>57</v>
      </c>
      <c r="B11" s="36"/>
      <c r="C11" s="38" t="s">
        <v>29</v>
      </c>
      <c r="D11" s="9" t="s">
        <v>41</v>
      </c>
      <c r="E11" s="24">
        <v>0</v>
      </c>
      <c r="F11" s="10">
        <v>11</v>
      </c>
      <c r="G11" s="10">
        <v>70</v>
      </c>
      <c r="H11" s="10">
        <v>11</v>
      </c>
      <c r="I11" s="10">
        <v>70</v>
      </c>
      <c r="J11" s="10">
        <v>11</v>
      </c>
      <c r="K11" s="10">
        <v>70</v>
      </c>
      <c r="L11" s="10">
        <v>11</v>
      </c>
      <c r="M11" s="10">
        <v>70</v>
      </c>
      <c r="N11" s="10">
        <v>11</v>
      </c>
      <c r="O11" s="10">
        <v>70</v>
      </c>
      <c r="P11" s="10">
        <f t="shared" ref="P11:P55" si="0">F11+H11+J11+L11+N11</f>
        <v>55</v>
      </c>
    </row>
    <row r="12" spans="1:24" ht="25.5">
      <c r="A12" s="10" t="s">
        <v>58</v>
      </c>
      <c r="B12" s="36"/>
      <c r="C12" s="38" t="s">
        <v>39</v>
      </c>
      <c r="D12" s="9" t="s">
        <v>49</v>
      </c>
      <c r="E12" s="24">
        <v>0</v>
      </c>
      <c r="F12" s="10">
        <v>40</v>
      </c>
      <c r="G12" s="10">
        <v>150</v>
      </c>
      <c r="H12" s="10">
        <v>40</v>
      </c>
      <c r="I12" s="10">
        <v>150</v>
      </c>
      <c r="J12" s="10">
        <v>40</v>
      </c>
      <c r="K12" s="10">
        <v>150</v>
      </c>
      <c r="L12" s="10">
        <v>40</v>
      </c>
      <c r="M12" s="10">
        <v>150</v>
      </c>
      <c r="N12" s="10">
        <v>40</v>
      </c>
      <c r="O12" s="10">
        <v>150</v>
      </c>
      <c r="P12" s="10">
        <f t="shared" si="0"/>
        <v>200</v>
      </c>
    </row>
    <row r="13" spans="1:24" ht="25.5">
      <c r="A13" s="10" t="s">
        <v>59</v>
      </c>
      <c r="B13" s="36"/>
      <c r="C13" s="38" t="s">
        <v>30</v>
      </c>
      <c r="D13" s="9" t="s">
        <v>42</v>
      </c>
      <c r="E13" s="24">
        <v>0</v>
      </c>
      <c r="F13" s="10">
        <v>20</v>
      </c>
      <c r="G13" s="10">
        <v>245</v>
      </c>
      <c r="H13" s="10">
        <v>20</v>
      </c>
      <c r="I13" s="10">
        <v>245</v>
      </c>
      <c r="J13" s="10">
        <v>20</v>
      </c>
      <c r="K13" s="10">
        <v>245</v>
      </c>
      <c r="L13" s="10">
        <v>20</v>
      </c>
      <c r="M13" s="10">
        <v>245</v>
      </c>
      <c r="N13" s="10">
        <v>20</v>
      </c>
      <c r="O13" s="10">
        <v>245</v>
      </c>
      <c r="P13" s="10">
        <f t="shared" si="0"/>
        <v>100</v>
      </c>
    </row>
    <row r="14" spans="1:24" ht="25.5">
      <c r="A14" s="10" t="s">
        <v>60</v>
      </c>
      <c r="B14" s="36"/>
      <c r="C14" s="38" t="s">
        <v>31</v>
      </c>
      <c r="D14" s="9" t="s">
        <v>43</v>
      </c>
      <c r="E14" s="24">
        <v>0</v>
      </c>
      <c r="F14" s="10">
        <v>12</v>
      </c>
      <c r="G14" s="10">
        <v>175</v>
      </c>
      <c r="H14" s="10">
        <v>12</v>
      </c>
      <c r="I14" s="10">
        <v>175</v>
      </c>
      <c r="J14" s="10">
        <v>12</v>
      </c>
      <c r="K14" s="10">
        <v>175</v>
      </c>
      <c r="L14" s="10">
        <v>12</v>
      </c>
      <c r="M14" s="10">
        <v>175</v>
      </c>
      <c r="N14" s="10">
        <v>12</v>
      </c>
      <c r="O14" s="10">
        <v>175</v>
      </c>
      <c r="P14" s="10">
        <f t="shared" si="0"/>
        <v>60</v>
      </c>
    </row>
    <row r="15" spans="1:24" ht="25.5">
      <c r="A15" s="10" t="s">
        <v>61</v>
      </c>
      <c r="B15" s="36"/>
      <c r="C15" s="38" t="s">
        <v>44</v>
      </c>
      <c r="D15" s="9" t="s">
        <v>45</v>
      </c>
      <c r="E15" s="24">
        <v>0</v>
      </c>
      <c r="F15" s="10">
        <v>12</v>
      </c>
      <c r="G15" s="10">
        <v>75</v>
      </c>
      <c r="H15" s="10">
        <v>12</v>
      </c>
      <c r="I15" s="10">
        <v>75</v>
      </c>
      <c r="J15" s="10">
        <v>12</v>
      </c>
      <c r="K15" s="10">
        <v>75</v>
      </c>
      <c r="L15" s="10">
        <v>12</v>
      </c>
      <c r="M15" s="10">
        <v>75</v>
      </c>
      <c r="N15" s="10">
        <v>12</v>
      </c>
      <c r="O15" s="10">
        <v>75</v>
      </c>
      <c r="P15" s="10">
        <f t="shared" si="0"/>
        <v>60</v>
      </c>
    </row>
    <row r="16" spans="1:24" ht="25.5">
      <c r="A16" s="10" t="s">
        <v>62</v>
      </c>
      <c r="B16" s="36"/>
      <c r="C16" s="38" t="s">
        <v>32</v>
      </c>
      <c r="D16" s="9" t="s">
        <v>46</v>
      </c>
      <c r="E16" s="24">
        <v>0</v>
      </c>
      <c r="F16" s="10">
        <v>40</v>
      </c>
      <c r="G16" s="10">
        <v>125</v>
      </c>
      <c r="H16" s="10">
        <v>40</v>
      </c>
      <c r="I16" s="10">
        <v>125</v>
      </c>
      <c r="J16" s="10">
        <v>40</v>
      </c>
      <c r="K16" s="10">
        <v>125</v>
      </c>
      <c r="L16" s="10">
        <v>40</v>
      </c>
      <c r="M16" s="10">
        <v>125</v>
      </c>
      <c r="N16" s="10">
        <v>40</v>
      </c>
      <c r="O16" s="10">
        <v>125</v>
      </c>
      <c r="P16" s="10">
        <f t="shared" si="0"/>
        <v>200</v>
      </c>
    </row>
    <row r="17" spans="1:16" ht="38.25">
      <c r="A17" s="10" t="s">
        <v>63</v>
      </c>
      <c r="B17" s="36"/>
      <c r="C17" s="38" t="s">
        <v>33</v>
      </c>
      <c r="D17" s="9" t="s">
        <v>47</v>
      </c>
      <c r="E17" s="24">
        <v>0</v>
      </c>
      <c r="F17" s="10">
        <v>40</v>
      </c>
      <c r="G17" s="10">
        <v>150</v>
      </c>
      <c r="H17" s="10">
        <v>40</v>
      </c>
      <c r="I17" s="10">
        <v>150</v>
      </c>
      <c r="J17" s="10">
        <v>40</v>
      </c>
      <c r="K17" s="10">
        <v>150</v>
      </c>
      <c r="L17" s="10">
        <v>40</v>
      </c>
      <c r="M17" s="10">
        <v>150</v>
      </c>
      <c r="N17" s="10">
        <v>40</v>
      </c>
      <c r="O17" s="10">
        <v>150</v>
      </c>
      <c r="P17" s="10">
        <f t="shared" si="0"/>
        <v>200</v>
      </c>
    </row>
    <row r="18" spans="1:16" ht="25.5">
      <c r="A18" s="10" t="s">
        <v>64</v>
      </c>
      <c r="B18" s="36"/>
      <c r="C18" s="38" t="s">
        <v>38</v>
      </c>
      <c r="D18" s="9" t="s">
        <v>48</v>
      </c>
      <c r="E18" s="24">
        <v>0</v>
      </c>
      <c r="F18" s="10">
        <v>40</v>
      </c>
      <c r="G18" s="10">
        <v>550</v>
      </c>
      <c r="H18" s="10">
        <v>40</v>
      </c>
      <c r="I18" s="10">
        <v>550</v>
      </c>
      <c r="J18" s="10">
        <v>40</v>
      </c>
      <c r="K18" s="10">
        <v>550</v>
      </c>
      <c r="L18" s="10">
        <v>40</v>
      </c>
      <c r="M18" s="10">
        <v>550</v>
      </c>
      <c r="N18" s="10">
        <v>40</v>
      </c>
      <c r="O18" s="10">
        <v>550</v>
      </c>
      <c r="P18" s="10">
        <f t="shared" si="0"/>
        <v>200</v>
      </c>
    </row>
    <row r="19" spans="1:16" ht="25.5">
      <c r="A19" s="10" t="s">
        <v>66</v>
      </c>
      <c r="B19" s="36"/>
      <c r="C19" s="38" t="s">
        <v>65</v>
      </c>
      <c r="D19" s="9" t="s">
        <v>50</v>
      </c>
      <c r="E19" s="24">
        <v>0</v>
      </c>
      <c r="F19" s="10">
        <v>11</v>
      </c>
      <c r="G19" s="10">
        <v>225</v>
      </c>
      <c r="H19" s="10">
        <v>11</v>
      </c>
      <c r="I19" s="10">
        <v>225</v>
      </c>
      <c r="J19" s="10">
        <v>11</v>
      </c>
      <c r="K19" s="10">
        <v>225</v>
      </c>
      <c r="L19" s="10">
        <v>11</v>
      </c>
      <c r="M19" s="10">
        <v>225</v>
      </c>
      <c r="N19" s="10">
        <v>11</v>
      </c>
      <c r="O19" s="10">
        <v>225</v>
      </c>
      <c r="P19" s="10">
        <f t="shared" si="0"/>
        <v>55</v>
      </c>
    </row>
    <row r="20" spans="1:16" ht="25.5">
      <c r="A20" s="10" t="s">
        <v>67</v>
      </c>
      <c r="B20" s="36"/>
      <c r="C20" s="38" t="s">
        <v>34</v>
      </c>
      <c r="D20" s="10" t="s">
        <v>51</v>
      </c>
      <c r="E20" s="24">
        <v>0</v>
      </c>
      <c r="F20" s="10">
        <v>100</v>
      </c>
      <c r="G20" s="10">
        <v>300</v>
      </c>
      <c r="H20" s="10">
        <v>0</v>
      </c>
      <c r="I20" s="10">
        <v>0</v>
      </c>
      <c r="J20" s="10">
        <v>0</v>
      </c>
      <c r="K20" s="10">
        <v>0</v>
      </c>
      <c r="L20" s="10">
        <v>100</v>
      </c>
      <c r="M20" s="10">
        <v>300</v>
      </c>
      <c r="N20" s="10">
        <v>0</v>
      </c>
      <c r="O20" s="10">
        <v>0</v>
      </c>
      <c r="P20" s="10">
        <f t="shared" si="0"/>
        <v>200</v>
      </c>
    </row>
    <row r="21" spans="1:16" ht="51">
      <c r="A21" s="10" t="s">
        <v>68</v>
      </c>
      <c r="B21" s="36"/>
      <c r="C21" s="38" t="s">
        <v>35</v>
      </c>
      <c r="D21" s="10" t="s">
        <v>52</v>
      </c>
      <c r="E21" s="24">
        <v>0</v>
      </c>
      <c r="F21" s="10">
        <v>0</v>
      </c>
      <c r="G21" s="10">
        <v>0</v>
      </c>
      <c r="H21" s="10">
        <v>40</v>
      </c>
      <c r="I21" s="10">
        <v>150</v>
      </c>
      <c r="J21" s="10">
        <v>0</v>
      </c>
      <c r="K21" s="10">
        <v>0</v>
      </c>
      <c r="L21" s="10">
        <v>0</v>
      </c>
      <c r="M21" s="10">
        <v>0</v>
      </c>
      <c r="N21" s="10">
        <v>40</v>
      </c>
      <c r="O21" s="10">
        <v>150</v>
      </c>
      <c r="P21" s="10">
        <f t="shared" si="0"/>
        <v>80</v>
      </c>
    </row>
    <row r="22" spans="1:16" ht="38.25">
      <c r="A22" s="10" t="s">
        <v>69</v>
      </c>
      <c r="B22" s="36"/>
      <c r="C22" s="38" t="s">
        <v>36</v>
      </c>
      <c r="D22" s="10" t="s">
        <v>51</v>
      </c>
      <c r="E22" s="24">
        <v>0</v>
      </c>
      <c r="F22" s="10">
        <v>0</v>
      </c>
      <c r="G22" s="10">
        <v>0</v>
      </c>
      <c r="H22" s="10">
        <v>35</v>
      </c>
      <c r="I22" s="10">
        <v>150</v>
      </c>
      <c r="J22" s="10">
        <v>0</v>
      </c>
      <c r="K22" s="10">
        <v>0</v>
      </c>
      <c r="L22" s="10">
        <v>0</v>
      </c>
      <c r="M22" s="10">
        <v>0</v>
      </c>
      <c r="N22" s="10">
        <v>35</v>
      </c>
      <c r="O22" s="10">
        <v>150</v>
      </c>
      <c r="P22" s="10">
        <f t="shared" si="0"/>
        <v>70</v>
      </c>
    </row>
    <row r="23" spans="1:16" ht="38.25">
      <c r="A23" s="10" t="s">
        <v>70</v>
      </c>
      <c r="B23" s="36"/>
      <c r="C23" s="38" t="s">
        <v>37</v>
      </c>
      <c r="D23" s="10" t="s">
        <v>51</v>
      </c>
      <c r="E23" s="24">
        <v>0</v>
      </c>
      <c r="F23" s="10">
        <v>25</v>
      </c>
      <c r="G23" s="10">
        <v>120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25</v>
      </c>
      <c r="O23" s="10">
        <v>120</v>
      </c>
      <c r="P23" s="10">
        <f t="shared" si="0"/>
        <v>50</v>
      </c>
    </row>
    <row r="24" spans="1:16" ht="25.5">
      <c r="A24" s="16" t="s">
        <v>71</v>
      </c>
      <c r="B24" s="37"/>
      <c r="C24" s="39" t="s">
        <v>53</v>
      </c>
      <c r="D24" s="18" t="s">
        <v>54</v>
      </c>
      <c r="E24" s="31">
        <v>0</v>
      </c>
      <c r="F24" s="16">
        <v>20</v>
      </c>
      <c r="G24" s="16">
        <v>150</v>
      </c>
      <c r="H24" s="16">
        <v>20</v>
      </c>
      <c r="I24" s="16">
        <v>150</v>
      </c>
      <c r="J24" s="16">
        <v>20</v>
      </c>
      <c r="K24" s="16">
        <v>150</v>
      </c>
      <c r="L24" s="16">
        <v>20</v>
      </c>
      <c r="M24" s="16">
        <v>150</v>
      </c>
      <c r="N24" s="16">
        <v>20</v>
      </c>
      <c r="O24" s="16">
        <v>150</v>
      </c>
      <c r="P24" s="16">
        <f t="shared" ref="P24:P25" si="1">F24+H24+J24+L24+N24</f>
        <v>100</v>
      </c>
    </row>
    <row r="25" spans="1:16" ht="38.25">
      <c r="A25" s="16" t="s">
        <v>274</v>
      </c>
      <c r="B25" s="37"/>
      <c r="C25" s="39" t="s">
        <v>272</v>
      </c>
      <c r="D25" s="18" t="s">
        <v>273</v>
      </c>
      <c r="E25" s="31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35</v>
      </c>
      <c r="M25" s="16">
        <v>50</v>
      </c>
      <c r="N25" s="16">
        <v>0</v>
      </c>
      <c r="O25" s="16">
        <v>0</v>
      </c>
      <c r="P25" s="16">
        <f t="shared" si="1"/>
        <v>35</v>
      </c>
    </row>
    <row r="26" spans="1:16" ht="38.25">
      <c r="A26" s="16" t="s">
        <v>275</v>
      </c>
      <c r="B26" s="37"/>
      <c r="C26" s="39" t="s">
        <v>276</v>
      </c>
      <c r="D26" s="18" t="s">
        <v>277</v>
      </c>
      <c r="E26" s="31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216</v>
      </c>
      <c r="M26" s="16">
        <v>300</v>
      </c>
      <c r="N26" s="16">
        <v>0</v>
      </c>
      <c r="O26" s="16">
        <v>0</v>
      </c>
      <c r="P26" s="16">
        <f t="shared" si="0"/>
        <v>216</v>
      </c>
    </row>
    <row r="27" spans="1:16" ht="3" customHeight="1">
      <c r="A27" s="19"/>
      <c r="B27" s="40"/>
      <c r="C27" s="42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>
        <f t="shared" si="0"/>
        <v>0</v>
      </c>
    </row>
    <row r="28" spans="1:16" ht="15" customHeight="1">
      <c r="A28" s="27"/>
      <c r="B28" s="41"/>
      <c r="C28" s="43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12" customFormat="1" ht="53.25" customHeight="1">
      <c r="A29" s="10" t="s">
        <v>100</v>
      </c>
      <c r="B29" s="90" t="s">
        <v>72</v>
      </c>
      <c r="C29" s="91"/>
      <c r="D29" s="9" t="s">
        <v>254</v>
      </c>
      <c r="E29" s="57">
        <v>2.1700000000000001E-3</v>
      </c>
      <c r="F29" s="58">
        <v>2.4499999999999999E-3</v>
      </c>
      <c r="G29" s="10">
        <f>G31+G36+G37+G38+G41+G42+G43+G45</f>
        <v>2950</v>
      </c>
      <c r="H29" s="58">
        <v>2.3500000000000001E-3</v>
      </c>
      <c r="I29" s="10">
        <f>I31+I36+I37+I38+I41+I42+I43+I45</f>
        <v>2950</v>
      </c>
      <c r="J29" s="58">
        <v>2.3500000000000001E-3</v>
      </c>
      <c r="K29" s="10">
        <f>K31+K36+K38+K41+K41+K42+K43+K45</f>
        <v>2925</v>
      </c>
      <c r="L29" s="58">
        <v>2.16E-3</v>
      </c>
      <c r="M29" s="10">
        <f>M31+M36+M37+M38+M41+M42+M43+M45</f>
        <v>3350</v>
      </c>
      <c r="N29" s="58">
        <v>2.0699999999999998E-3</v>
      </c>
      <c r="O29" s="10">
        <f>SUM(O31:O45)</f>
        <v>4280</v>
      </c>
      <c r="P29" s="58">
        <v>2.0699999999999998E-3</v>
      </c>
    </row>
    <row r="30" spans="1:16" s="12" customFormat="1" ht="39.75" customHeight="1">
      <c r="A30" s="10"/>
      <c r="B30" s="68"/>
      <c r="C30" s="69"/>
      <c r="D30" s="9" t="s">
        <v>135</v>
      </c>
      <c r="E30" s="24">
        <v>0</v>
      </c>
      <c r="F30" s="10">
        <v>60</v>
      </c>
      <c r="G30" s="10">
        <f>G32+G33+G34+G35+G39+G40</f>
        <v>680</v>
      </c>
      <c r="H30" s="10">
        <v>62.16</v>
      </c>
      <c r="I30" s="10">
        <f t="shared" ref="I30:O30" si="2">I32+I33+I34+I35+I39+I40</f>
        <v>680</v>
      </c>
      <c r="J30" s="10">
        <v>64</v>
      </c>
      <c r="K30" s="10">
        <f t="shared" si="2"/>
        <v>680</v>
      </c>
      <c r="L30" s="10">
        <v>72.97</v>
      </c>
      <c r="M30" s="10">
        <f t="shared" si="2"/>
        <v>680</v>
      </c>
      <c r="N30" s="10">
        <v>100</v>
      </c>
      <c r="O30" s="10">
        <f t="shared" si="2"/>
        <v>680</v>
      </c>
      <c r="P30" s="10">
        <v>100</v>
      </c>
    </row>
    <row r="31" spans="1:16" ht="42" customHeight="1">
      <c r="A31" s="10" t="s">
        <v>101</v>
      </c>
      <c r="B31" s="36"/>
      <c r="C31" s="38" t="s">
        <v>73</v>
      </c>
      <c r="D31" s="9" t="s">
        <v>85</v>
      </c>
      <c r="E31" s="24">
        <v>0</v>
      </c>
      <c r="F31" s="10">
        <v>30</v>
      </c>
      <c r="G31" s="10">
        <v>175</v>
      </c>
      <c r="H31" s="10">
        <v>30</v>
      </c>
      <c r="I31" s="10">
        <v>175</v>
      </c>
      <c r="J31" s="10">
        <v>30</v>
      </c>
      <c r="K31" s="10">
        <v>175</v>
      </c>
      <c r="L31" s="10">
        <v>30</v>
      </c>
      <c r="M31" s="10">
        <v>175</v>
      </c>
      <c r="N31" s="10">
        <v>30</v>
      </c>
      <c r="O31" s="10">
        <v>175</v>
      </c>
      <c r="P31" s="10">
        <f t="shared" si="0"/>
        <v>150</v>
      </c>
    </row>
    <row r="32" spans="1:16" ht="38.25" customHeight="1">
      <c r="A32" s="10" t="s">
        <v>102</v>
      </c>
      <c r="B32" s="36"/>
      <c r="C32" s="38" t="s">
        <v>86</v>
      </c>
      <c r="D32" s="9" t="s">
        <v>87</v>
      </c>
      <c r="E32" s="24">
        <v>0</v>
      </c>
      <c r="F32" s="10">
        <v>12</v>
      </c>
      <c r="G32" s="10">
        <v>175</v>
      </c>
      <c r="H32" s="10">
        <v>12</v>
      </c>
      <c r="I32" s="10">
        <v>175</v>
      </c>
      <c r="J32" s="10">
        <v>12</v>
      </c>
      <c r="K32" s="10">
        <v>175</v>
      </c>
      <c r="L32" s="10">
        <v>12</v>
      </c>
      <c r="M32" s="10">
        <v>175</v>
      </c>
      <c r="N32" s="10">
        <v>12</v>
      </c>
      <c r="O32" s="10">
        <v>175</v>
      </c>
      <c r="P32" s="10">
        <f t="shared" si="0"/>
        <v>60</v>
      </c>
    </row>
    <row r="33" spans="1:16" ht="38.25">
      <c r="A33" s="10" t="s">
        <v>103</v>
      </c>
      <c r="B33" s="36"/>
      <c r="C33" s="38" t="s">
        <v>88</v>
      </c>
      <c r="D33" s="9" t="s">
        <v>89</v>
      </c>
      <c r="E33" s="24">
        <v>0</v>
      </c>
      <c r="F33" s="10">
        <v>12</v>
      </c>
      <c r="G33" s="10">
        <v>100</v>
      </c>
      <c r="H33" s="10">
        <v>12</v>
      </c>
      <c r="I33" s="10">
        <v>100</v>
      </c>
      <c r="J33" s="10">
        <v>12</v>
      </c>
      <c r="K33" s="10">
        <v>100</v>
      </c>
      <c r="L33" s="10">
        <v>12</v>
      </c>
      <c r="M33" s="10">
        <v>100</v>
      </c>
      <c r="N33" s="10">
        <v>12</v>
      </c>
      <c r="O33" s="10">
        <v>100</v>
      </c>
      <c r="P33" s="10">
        <f t="shared" si="0"/>
        <v>60</v>
      </c>
    </row>
    <row r="34" spans="1:16" ht="25.5">
      <c r="A34" s="10" t="s">
        <v>104</v>
      </c>
      <c r="B34" s="36"/>
      <c r="C34" s="38" t="s">
        <v>74</v>
      </c>
      <c r="D34" s="9" t="s">
        <v>90</v>
      </c>
      <c r="E34" s="24">
        <v>0</v>
      </c>
      <c r="F34" s="10">
        <v>12</v>
      </c>
      <c r="G34" s="10">
        <v>100</v>
      </c>
      <c r="H34" s="10">
        <v>12</v>
      </c>
      <c r="I34" s="10">
        <v>100</v>
      </c>
      <c r="J34" s="10">
        <v>12</v>
      </c>
      <c r="K34" s="10">
        <v>100</v>
      </c>
      <c r="L34" s="10">
        <v>12</v>
      </c>
      <c r="M34" s="10">
        <v>100</v>
      </c>
      <c r="N34" s="10">
        <v>12</v>
      </c>
      <c r="O34" s="10">
        <v>100</v>
      </c>
      <c r="P34" s="10">
        <f t="shared" si="0"/>
        <v>60</v>
      </c>
    </row>
    <row r="35" spans="1:16" ht="25.5">
      <c r="A35" s="10" t="s">
        <v>105</v>
      </c>
      <c r="B35" s="36"/>
      <c r="C35" s="38" t="s">
        <v>75</v>
      </c>
      <c r="D35" s="9" t="s">
        <v>91</v>
      </c>
      <c r="E35" s="24">
        <v>0</v>
      </c>
      <c r="F35" s="10">
        <v>12</v>
      </c>
      <c r="G35" s="10">
        <v>100</v>
      </c>
      <c r="H35" s="10">
        <v>12</v>
      </c>
      <c r="I35" s="10">
        <v>100</v>
      </c>
      <c r="J35" s="10">
        <v>12</v>
      </c>
      <c r="K35" s="10">
        <v>100</v>
      </c>
      <c r="L35" s="10">
        <v>12</v>
      </c>
      <c r="M35" s="10">
        <v>100</v>
      </c>
      <c r="N35" s="10">
        <v>12</v>
      </c>
      <c r="O35" s="10">
        <v>100</v>
      </c>
      <c r="P35" s="10">
        <f t="shared" si="0"/>
        <v>60</v>
      </c>
    </row>
    <row r="36" spans="1:16">
      <c r="A36" s="10" t="s">
        <v>106</v>
      </c>
      <c r="B36" s="36"/>
      <c r="C36" s="38" t="s">
        <v>76</v>
      </c>
      <c r="D36" s="9" t="s">
        <v>92</v>
      </c>
      <c r="E36" s="24">
        <v>0</v>
      </c>
      <c r="F36" s="10">
        <v>12</v>
      </c>
      <c r="G36" s="10">
        <v>300</v>
      </c>
      <c r="H36" s="10">
        <v>12</v>
      </c>
      <c r="I36" s="10">
        <v>300</v>
      </c>
      <c r="J36" s="10">
        <v>12</v>
      </c>
      <c r="K36" s="10">
        <v>300</v>
      </c>
      <c r="L36" s="10">
        <v>12</v>
      </c>
      <c r="M36" s="10">
        <v>300</v>
      </c>
      <c r="N36" s="10">
        <v>12</v>
      </c>
      <c r="O36" s="10">
        <v>300</v>
      </c>
      <c r="P36" s="10">
        <f t="shared" si="0"/>
        <v>60</v>
      </c>
    </row>
    <row r="37" spans="1:16" ht="25.5">
      <c r="A37" s="10" t="s">
        <v>107</v>
      </c>
      <c r="B37" s="36"/>
      <c r="C37" s="38" t="s">
        <v>77</v>
      </c>
      <c r="D37" s="9" t="s">
        <v>94</v>
      </c>
      <c r="E37" s="24">
        <v>60</v>
      </c>
      <c r="F37" s="10">
        <v>12</v>
      </c>
      <c r="G37" s="10">
        <v>150</v>
      </c>
      <c r="H37" s="10">
        <v>12</v>
      </c>
      <c r="I37" s="10">
        <v>150</v>
      </c>
      <c r="J37" s="10">
        <v>12</v>
      </c>
      <c r="K37" s="10">
        <v>150</v>
      </c>
      <c r="L37" s="10">
        <v>12</v>
      </c>
      <c r="M37" s="10">
        <v>150</v>
      </c>
      <c r="N37" s="10">
        <v>12</v>
      </c>
      <c r="O37" s="10">
        <v>150</v>
      </c>
      <c r="P37" s="10">
        <f t="shared" si="0"/>
        <v>60</v>
      </c>
    </row>
    <row r="38" spans="1:16" ht="25.5">
      <c r="A38" s="10" t="s">
        <v>108</v>
      </c>
      <c r="B38" s="36"/>
      <c r="C38" s="38" t="s">
        <v>78</v>
      </c>
      <c r="D38" s="9" t="s">
        <v>93</v>
      </c>
      <c r="E38" s="24">
        <v>60</v>
      </c>
      <c r="F38" s="10">
        <v>12</v>
      </c>
      <c r="G38" s="10">
        <v>2200</v>
      </c>
      <c r="H38" s="10">
        <v>12</v>
      </c>
      <c r="I38" s="10">
        <v>2200</v>
      </c>
      <c r="J38" s="10">
        <v>12</v>
      </c>
      <c r="K38" s="10">
        <v>2200</v>
      </c>
      <c r="L38" s="10">
        <v>12</v>
      </c>
      <c r="M38" s="10">
        <v>2200</v>
      </c>
      <c r="N38" s="10">
        <v>12</v>
      </c>
      <c r="O38" s="10">
        <v>2200</v>
      </c>
      <c r="P38" s="10">
        <f t="shared" si="0"/>
        <v>60</v>
      </c>
    </row>
    <row r="39" spans="1:16" ht="38.25">
      <c r="A39" s="10" t="s">
        <v>109</v>
      </c>
      <c r="B39" s="36"/>
      <c r="C39" s="38" t="s">
        <v>79</v>
      </c>
      <c r="D39" s="9" t="s">
        <v>95</v>
      </c>
      <c r="E39" s="24">
        <v>0</v>
      </c>
      <c r="F39" s="10">
        <v>12</v>
      </c>
      <c r="G39" s="10">
        <v>80</v>
      </c>
      <c r="H39" s="10">
        <v>12</v>
      </c>
      <c r="I39" s="10">
        <v>80</v>
      </c>
      <c r="J39" s="10">
        <v>12</v>
      </c>
      <c r="K39" s="10">
        <v>80</v>
      </c>
      <c r="L39" s="10">
        <v>12</v>
      </c>
      <c r="M39" s="10">
        <v>80</v>
      </c>
      <c r="N39" s="10">
        <v>12</v>
      </c>
      <c r="O39" s="10">
        <v>80</v>
      </c>
      <c r="P39" s="10">
        <f t="shared" si="0"/>
        <v>60</v>
      </c>
    </row>
    <row r="40" spans="1:16" ht="25.5">
      <c r="A40" s="10" t="s">
        <v>110</v>
      </c>
      <c r="B40" s="36"/>
      <c r="C40" s="38" t="s">
        <v>80</v>
      </c>
      <c r="D40" s="9" t="s">
        <v>96</v>
      </c>
      <c r="E40" s="24">
        <v>0</v>
      </c>
      <c r="F40" s="10">
        <v>40</v>
      </c>
      <c r="G40" s="10">
        <v>125</v>
      </c>
      <c r="H40" s="10">
        <v>40</v>
      </c>
      <c r="I40" s="10">
        <v>125</v>
      </c>
      <c r="J40" s="10">
        <v>40</v>
      </c>
      <c r="K40" s="10">
        <v>125</v>
      </c>
      <c r="L40" s="10">
        <v>40</v>
      </c>
      <c r="M40" s="10">
        <v>125</v>
      </c>
      <c r="N40" s="10">
        <v>40</v>
      </c>
      <c r="O40" s="10">
        <v>125</v>
      </c>
      <c r="P40" s="10">
        <f t="shared" si="0"/>
        <v>200</v>
      </c>
    </row>
    <row r="41" spans="1:16" ht="25.5">
      <c r="A41" s="10" t="s">
        <v>111</v>
      </c>
      <c r="B41" s="36"/>
      <c r="C41" s="38" t="s">
        <v>81</v>
      </c>
      <c r="D41" s="9" t="s">
        <v>97</v>
      </c>
      <c r="E41" s="24">
        <v>5</v>
      </c>
      <c r="F41" s="10">
        <v>1</v>
      </c>
      <c r="G41" s="10">
        <v>125</v>
      </c>
      <c r="H41" s="10">
        <v>1</v>
      </c>
      <c r="I41" s="10">
        <v>125</v>
      </c>
      <c r="J41" s="10">
        <v>1</v>
      </c>
      <c r="K41" s="10">
        <v>125</v>
      </c>
      <c r="L41" s="10">
        <v>1</v>
      </c>
      <c r="M41" s="10">
        <v>125</v>
      </c>
      <c r="N41" s="10">
        <v>1</v>
      </c>
      <c r="O41" s="10">
        <v>125</v>
      </c>
      <c r="P41" s="10">
        <f t="shared" si="0"/>
        <v>5</v>
      </c>
    </row>
    <row r="42" spans="1:16" ht="38.25">
      <c r="A42" s="10" t="s">
        <v>112</v>
      </c>
      <c r="B42" s="36"/>
      <c r="C42" s="38" t="s">
        <v>82</v>
      </c>
      <c r="D42" s="9" t="s">
        <v>98</v>
      </c>
      <c r="E42" s="24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40</v>
      </c>
      <c r="M42" s="10">
        <v>200</v>
      </c>
      <c r="N42" s="10">
        <v>40</v>
      </c>
      <c r="O42" s="10">
        <v>200</v>
      </c>
      <c r="P42" s="10">
        <f t="shared" si="0"/>
        <v>80</v>
      </c>
    </row>
    <row r="43" spans="1:16" ht="26.25" customHeight="1">
      <c r="A43" s="10" t="s">
        <v>113</v>
      </c>
      <c r="B43" s="36"/>
      <c r="C43" s="38" t="s">
        <v>83</v>
      </c>
      <c r="D43" s="9" t="s">
        <v>98</v>
      </c>
      <c r="E43" s="24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40</v>
      </c>
      <c r="M43" s="10">
        <v>200</v>
      </c>
      <c r="N43" s="10">
        <v>40</v>
      </c>
      <c r="O43" s="10">
        <v>200</v>
      </c>
      <c r="P43" s="10">
        <f t="shared" si="0"/>
        <v>80</v>
      </c>
    </row>
    <row r="44" spans="1:16" ht="26.25" customHeight="1">
      <c r="A44" s="16" t="s">
        <v>114</v>
      </c>
      <c r="B44" s="37"/>
      <c r="C44" s="39" t="s">
        <v>84</v>
      </c>
      <c r="D44" s="18" t="s">
        <v>98</v>
      </c>
      <c r="E44" s="31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40</v>
      </c>
      <c r="M44" s="16">
        <v>200</v>
      </c>
      <c r="N44" s="16">
        <v>40</v>
      </c>
      <c r="O44" s="16">
        <v>200</v>
      </c>
      <c r="P44" s="16">
        <f t="shared" ref="P44:P45" si="3">F44+H44+J44+L44+N44</f>
        <v>80</v>
      </c>
    </row>
    <row r="45" spans="1:16" ht="27" customHeight="1">
      <c r="A45" s="16" t="s">
        <v>279</v>
      </c>
      <c r="B45" s="37"/>
      <c r="C45" s="39" t="s">
        <v>280</v>
      </c>
      <c r="D45" s="18" t="s">
        <v>281</v>
      </c>
      <c r="E45" s="31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7</v>
      </c>
      <c r="O45" s="16">
        <v>50</v>
      </c>
      <c r="P45" s="16">
        <f t="shared" si="3"/>
        <v>7</v>
      </c>
    </row>
    <row r="46" spans="1:16" ht="3" customHeight="1">
      <c r="A46" s="19"/>
      <c r="B46" s="40"/>
      <c r="C46" s="42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>
        <f t="shared" si="0"/>
        <v>0</v>
      </c>
    </row>
    <row r="47" spans="1:16" ht="15" customHeight="1">
      <c r="A47" s="27"/>
      <c r="B47" s="41"/>
      <c r="C47" s="43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</row>
    <row r="48" spans="1:16" s="12" customFormat="1" ht="38.25" customHeight="1">
      <c r="A48" s="11" t="s">
        <v>123</v>
      </c>
      <c r="B48" s="92" t="s">
        <v>115</v>
      </c>
      <c r="C48" s="93"/>
      <c r="D48" s="13" t="s">
        <v>116</v>
      </c>
      <c r="E48" s="15">
        <v>1.6</v>
      </c>
      <c r="F48" s="11">
        <v>1.95</v>
      </c>
      <c r="G48" s="11">
        <f>SUM(G49:G56)</f>
        <v>495</v>
      </c>
      <c r="H48" s="11">
        <v>2.21</v>
      </c>
      <c r="I48" s="11">
        <f>SUM(I49:I56)</f>
        <v>495</v>
      </c>
      <c r="J48" s="11">
        <v>2.48</v>
      </c>
      <c r="K48" s="11">
        <f>SUM(K49:K56)</f>
        <v>985</v>
      </c>
      <c r="L48" s="11">
        <v>2.74</v>
      </c>
      <c r="M48" s="11">
        <f>SUM(M49:M56)</f>
        <v>1205</v>
      </c>
      <c r="N48" s="11">
        <v>3</v>
      </c>
      <c r="O48" s="11">
        <f>SUM(O49:O56)</f>
        <v>1355</v>
      </c>
      <c r="P48" s="11">
        <v>3</v>
      </c>
    </row>
    <row r="49" spans="1:16" ht="25.5">
      <c r="A49" s="10" t="s">
        <v>124</v>
      </c>
      <c r="B49" s="36"/>
      <c r="C49" s="38" t="s">
        <v>117</v>
      </c>
      <c r="D49" s="9" t="s">
        <v>122</v>
      </c>
      <c r="E49" s="24">
        <v>0</v>
      </c>
      <c r="F49" s="10">
        <v>40</v>
      </c>
      <c r="G49" s="10">
        <v>170</v>
      </c>
      <c r="H49" s="10">
        <v>40</v>
      </c>
      <c r="I49" s="10">
        <v>170</v>
      </c>
      <c r="J49" s="10">
        <v>40</v>
      </c>
      <c r="K49" s="10">
        <v>170</v>
      </c>
      <c r="L49" s="10">
        <v>40</v>
      </c>
      <c r="M49" s="10">
        <v>170</v>
      </c>
      <c r="N49" s="10">
        <v>40</v>
      </c>
      <c r="O49" s="10">
        <v>170</v>
      </c>
      <c r="P49" s="10">
        <f t="shared" si="0"/>
        <v>200</v>
      </c>
    </row>
    <row r="50" spans="1:16" ht="25.5">
      <c r="A50" s="10" t="s">
        <v>125</v>
      </c>
      <c r="B50" s="36"/>
      <c r="C50" s="38" t="s">
        <v>118</v>
      </c>
      <c r="D50" s="9" t="s">
        <v>122</v>
      </c>
      <c r="E50" s="24">
        <v>0</v>
      </c>
      <c r="F50" s="10">
        <v>0</v>
      </c>
      <c r="G50" s="10">
        <v>0</v>
      </c>
      <c r="H50" s="10">
        <v>0</v>
      </c>
      <c r="I50" s="10">
        <v>0</v>
      </c>
      <c r="J50" s="10">
        <v>40</v>
      </c>
      <c r="K50" s="10">
        <v>170</v>
      </c>
      <c r="L50" s="10">
        <v>40</v>
      </c>
      <c r="M50" s="10">
        <v>170</v>
      </c>
      <c r="N50" s="10">
        <v>40</v>
      </c>
      <c r="O50" s="10">
        <v>170</v>
      </c>
      <c r="P50" s="10">
        <f t="shared" si="0"/>
        <v>120</v>
      </c>
    </row>
    <row r="51" spans="1:16" ht="25.5">
      <c r="A51" s="10" t="s">
        <v>126</v>
      </c>
      <c r="B51" s="36"/>
      <c r="C51" s="38" t="s">
        <v>134</v>
      </c>
      <c r="D51" s="9" t="s">
        <v>122</v>
      </c>
      <c r="E51" s="24">
        <v>0</v>
      </c>
      <c r="F51" s="10">
        <v>0</v>
      </c>
      <c r="G51" s="10">
        <v>0</v>
      </c>
      <c r="H51" s="10">
        <v>0</v>
      </c>
      <c r="I51" s="10">
        <v>0</v>
      </c>
      <c r="J51" s="10">
        <v>40</v>
      </c>
      <c r="K51" s="10">
        <v>170</v>
      </c>
      <c r="L51" s="10">
        <v>40</v>
      </c>
      <c r="M51" s="10">
        <v>170</v>
      </c>
      <c r="N51" s="10">
        <v>40</v>
      </c>
      <c r="O51" s="10">
        <v>170</v>
      </c>
      <c r="P51" s="10">
        <f t="shared" si="0"/>
        <v>120</v>
      </c>
    </row>
    <row r="52" spans="1:16" ht="25.5">
      <c r="A52" s="10" t="s">
        <v>127</v>
      </c>
      <c r="B52" s="36"/>
      <c r="C52" s="38" t="s">
        <v>119</v>
      </c>
      <c r="D52" s="9" t="s">
        <v>122</v>
      </c>
      <c r="E52" s="24">
        <v>0</v>
      </c>
      <c r="F52" s="10">
        <v>0</v>
      </c>
      <c r="G52" s="10">
        <v>0</v>
      </c>
      <c r="H52" s="10">
        <v>0</v>
      </c>
      <c r="I52" s="10">
        <v>0</v>
      </c>
      <c r="J52" s="10">
        <v>40</v>
      </c>
      <c r="K52" s="10">
        <v>150</v>
      </c>
      <c r="L52" s="10">
        <v>0</v>
      </c>
      <c r="M52" s="10">
        <v>0</v>
      </c>
      <c r="N52" s="10">
        <v>40</v>
      </c>
      <c r="O52" s="10">
        <v>150</v>
      </c>
      <c r="P52" s="10">
        <f t="shared" si="0"/>
        <v>80</v>
      </c>
    </row>
    <row r="53" spans="1:16" ht="25.5">
      <c r="A53" s="10" t="s">
        <v>128</v>
      </c>
      <c r="B53" s="36"/>
      <c r="C53" s="38" t="s">
        <v>120</v>
      </c>
      <c r="D53" s="9" t="s">
        <v>228</v>
      </c>
      <c r="E53" s="24">
        <v>0</v>
      </c>
      <c r="F53" s="10">
        <v>4</v>
      </c>
      <c r="G53" s="10">
        <v>125</v>
      </c>
      <c r="H53" s="10">
        <v>4</v>
      </c>
      <c r="I53" s="10">
        <v>125</v>
      </c>
      <c r="J53" s="10">
        <v>4</v>
      </c>
      <c r="K53" s="10">
        <v>125</v>
      </c>
      <c r="L53" s="10">
        <v>4</v>
      </c>
      <c r="M53" s="10">
        <v>125</v>
      </c>
      <c r="N53" s="10">
        <v>4</v>
      </c>
      <c r="O53" s="10">
        <v>125</v>
      </c>
      <c r="P53" s="10">
        <f t="shared" si="0"/>
        <v>20</v>
      </c>
    </row>
    <row r="54" spans="1:16" ht="38.25">
      <c r="A54" s="10" t="s">
        <v>129</v>
      </c>
      <c r="B54" s="36"/>
      <c r="C54" s="38" t="s">
        <v>121</v>
      </c>
      <c r="D54" s="10" t="s">
        <v>122</v>
      </c>
      <c r="E54" s="24">
        <v>0</v>
      </c>
      <c r="F54" s="10">
        <v>40</v>
      </c>
      <c r="G54" s="10">
        <v>200</v>
      </c>
      <c r="H54" s="10">
        <v>40</v>
      </c>
      <c r="I54" s="10">
        <v>200</v>
      </c>
      <c r="J54" s="10">
        <v>40</v>
      </c>
      <c r="K54" s="10">
        <v>200</v>
      </c>
      <c r="L54" s="10">
        <v>40</v>
      </c>
      <c r="M54" s="10">
        <v>200</v>
      </c>
      <c r="N54" s="10">
        <v>40</v>
      </c>
      <c r="O54" s="10">
        <v>200</v>
      </c>
      <c r="P54" s="10">
        <f t="shared" si="0"/>
        <v>200</v>
      </c>
    </row>
    <row r="55" spans="1:16" ht="51">
      <c r="A55" s="10" t="s">
        <v>132</v>
      </c>
      <c r="B55" s="36"/>
      <c r="C55" s="38" t="s">
        <v>130</v>
      </c>
      <c r="D55" s="10" t="s">
        <v>122</v>
      </c>
      <c r="E55" s="24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40</v>
      </c>
      <c r="M55" s="10">
        <v>200</v>
      </c>
      <c r="N55" s="10">
        <v>40</v>
      </c>
      <c r="O55" s="10">
        <v>200</v>
      </c>
      <c r="P55" s="10">
        <f t="shared" si="0"/>
        <v>80</v>
      </c>
    </row>
    <row r="56" spans="1:16" ht="51">
      <c r="A56" s="16" t="s">
        <v>133</v>
      </c>
      <c r="B56" s="37"/>
      <c r="C56" s="39" t="s">
        <v>131</v>
      </c>
      <c r="D56" s="16" t="s">
        <v>122</v>
      </c>
      <c r="E56" s="31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40</v>
      </c>
      <c r="M56" s="16">
        <v>170</v>
      </c>
      <c r="N56" s="16">
        <v>40</v>
      </c>
      <c r="O56" s="16">
        <v>170</v>
      </c>
      <c r="P56" s="16">
        <f t="shared" ref="P56" si="4">F56+H56+J56+L56+N56</f>
        <v>80</v>
      </c>
    </row>
    <row r="57" spans="1:16" ht="3.75" customHeight="1">
      <c r="A57" s="19"/>
      <c r="B57" s="40"/>
      <c r="C57" s="42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>
      <c r="A58" s="6"/>
      <c r="B58" s="6"/>
      <c r="C58" s="7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24.75" customHeight="1">
      <c r="A59" s="10" t="s">
        <v>268</v>
      </c>
      <c r="B59" s="108" t="s">
        <v>266</v>
      </c>
      <c r="C59" s="108"/>
      <c r="D59" s="9" t="s">
        <v>271</v>
      </c>
      <c r="E59" s="23" t="s">
        <v>165</v>
      </c>
      <c r="F59" s="10">
        <v>100</v>
      </c>
      <c r="G59" s="16">
        <v>1849</v>
      </c>
      <c r="H59" s="10">
        <v>100</v>
      </c>
      <c r="I59" s="16">
        <v>1849</v>
      </c>
      <c r="J59" s="10">
        <v>100</v>
      </c>
      <c r="K59" s="16">
        <v>1849</v>
      </c>
      <c r="L59" s="10">
        <v>100</v>
      </c>
      <c r="M59" s="16">
        <v>1849</v>
      </c>
      <c r="N59" s="10">
        <v>100</v>
      </c>
      <c r="O59" s="16">
        <v>1849</v>
      </c>
      <c r="P59" s="10">
        <v>100</v>
      </c>
    </row>
    <row r="60" spans="1:16" ht="63.75">
      <c r="A60" s="72" t="s">
        <v>269</v>
      </c>
      <c r="B60" s="53"/>
      <c r="C60" s="73" t="s">
        <v>267</v>
      </c>
      <c r="D60" s="73" t="s">
        <v>270</v>
      </c>
      <c r="E60" s="74" t="s">
        <v>165</v>
      </c>
      <c r="F60" s="72">
        <v>12</v>
      </c>
      <c r="G60" s="72">
        <v>1849</v>
      </c>
      <c r="H60" s="72">
        <v>12</v>
      </c>
      <c r="I60" s="72">
        <v>1849</v>
      </c>
      <c r="J60" s="72">
        <v>12</v>
      </c>
      <c r="K60" s="72">
        <v>1849</v>
      </c>
      <c r="L60" s="72">
        <v>12</v>
      </c>
      <c r="M60" s="72">
        <v>1849</v>
      </c>
      <c r="N60" s="72">
        <v>12</v>
      </c>
      <c r="O60" s="72">
        <v>1849</v>
      </c>
      <c r="P60" s="72">
        <f t="shared" ref="P60" si="5">F60+H60+J60+L60+N60</f>
        <v>60</v>
      </c>
    </row>
    <row r="61" spans="1:16">
      <c r="C61" s="2"/>
    </row>
    <row r="62" spans="1:16">
      <c r="C62" s="2"/>
    </row>
    <row r="63" spans="1:16">
      <c r="C63" s="2"/>
    </row>
    <row r="64" spans="1:16">
      <c r="C64" s="2"/>
    </row>
    <row r="65" spans="3:4">
      <c r="C65" s="2"/>
    </row>
    <row r="66" spans="3:4">
      <c r="C66" s="2"/>
    </row>
    <row r="67" spans="3:4">
      <c r="C67" s="2"/>
      <c r="D67" s="2"/>
    </row>
    <row r="68" spans="3:4">
      <c r="C68" s="2"/>
    </row>
    <row r="69" spans="3:4">
      <c r="C69" s="2"/>
    </row>
    <row r="70" spans="3:4">
      <c r="C70" s="2"/>
    </row>
    <row r="71" spans="3:4">
      <c r="C71" s="2"/>
    </row>
  </sheetData>
  <mergeCells count="17">
    <mergeCell ref="B10:C10"/>
    <mergeCell ref="B29:C29"/>
    <mergeCell ref="B48:C48"/>
    <mergeCell ref="B59:C59"/>
    <mergeCell ref="A1:P1"/>
    <mergeCell ref="A2:P2"/>
    <mergeCell ref="A3:P3"/>
    <mergeCell ref="A5:A7"/>
    <mergeCell ref="B5:C7"/>
    <mergeCell ref="D5:D7"/>
    <mergeCell ref="E5:E7"/>
    <mergeCell ref="F5:P5"/>
    <mergeCell ref="F6:G6"/>
    <mergeCell ref="H6:I6"/>
    <mergeCell ref="J6:K6"/>
    <mergeCell ref="L6:M6"/>
    <mergeCell ref="N6:O6"/>
  </mergeCells>
  <pageMargins left="0.74803149606299213" right="0.15748031496062992" top="0.74803149606299213" bottom="0.47244094488188981" header="0.27559055118110237" footer="0.31496062992125984"/>
  <pageSetup paperSize="9" scale="75" firstPageNumber="28" orientation="landscape" useFirstPageNumber="1" r:id="rId1"/>
  <headerFooter differentFirst="1">
    <oddFooter>&amp;R&amp;P</oddFooter>
    <firstFooter>&amp;R28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Y65"/>
  <sheetViews>
    <sheetView tabSelected="1" view="pageBreakPreview" topLeftCell="A16" zoomScale="110" zoomScaleNormal="80" zoomScaleSheetLayoutView="110" zoomScalePageLayoutView="50" workbookViewId="0">
      <selection activeCell="H19" sqref="H19"/>
    </sheetView>
  </sheetViews>
  <sheetFormatPr defaultRowHeight="12.75"/>
  <cols>
    <col min="1" max="1" width="11.85546875" style="1" customWidth="1"/>
    <col min="2" max="3" width="1.28515625" style="1" customWidth="1"/>
    <col min="4" max="4" width="28.85546875" style="1" customWidth="1"/>
    <col min="5" max="5" width="30.140625" style="1" customWidth="1"/>
    <col min="6" max="6" width="13.42578125" style="1" customWidth="1"/>
    <col min="7" max="7" width="8" style="1" customWidth="1"/>
    <col min="8" max="8" width="7.140625" style="1" customWidth="1"/>
    <col min="9" max="9" width="8" style="1" customWidth="1"/>
    <col min="10" max="12" width="7.140625" style="1" customWidth="1"/>
    <col min="13" max="13" width="8" style="1" customWidth="1"/>
    <col min="14" max="14" width="7.140625" style="1" customWidth="1"/>
    <col min="15" max="15" width="8" style="1" customWidth="1"/>
    <col min="16" max="16" width="7.140625" style="1" customWidth="1"/>
    <col min="17" max="17" width="14" style="1" customWidth="1"/>
    <col min="18" max="16384" width="9.140625" style="1"/>
  </cols>
  <sheetData>
    <row r="1" spans="1:25" ht="15" customHeight="1">
      <c r="A1" s="76" t="s">
        <v>265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0"/>
      <c r="S1" s="70"/>
      <c r="T1" s="70"/>
      <c r="U1" s="70"/>
      <c r="V1" s="70"/>
      <c r="W1" s="70"/>
      <c r="X1" s="70"/>
      <c r="Y1" s="70"/>
    </row>
    <row r="2" spans="1:25" ht="15" customHeight="1">
      <c r="A2" s="76" t="s">
        <v>229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0"/>
      <c r="S2" s="70"/>
      <c r="T2" s="70"/>
      <c r="U2" s="70"/>
      <c r="V2" s="70"/>
      <c r="W2" s="70"/>
      <c r="X2" s="70"/>
      <c r="Y2" s="70"/>
    </row>
    <row r="3" spans="1:25" ht="15" customHeight="1">
      <c r="A3" s="76" t="s">
        <v>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0"/>
      <c r="S3" s="70"/>
      <c r="T3" s="70"/>
      <c r="U3" s="70"/>
      <c r="V3" s="70"/>
      <c r="W3" s="70"/>
      <c r="X3" s="70"/>
      <c r="Y3" s="70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5" ht="15" customHeight="1">
      <c r="A5" s="94" t="s">
        <v>0</v>
      </c>
      <c r="B5" s="95" t="s">
        <v>1</v>
      </c>
      <c r="C5" s="105"/>
      <c r="D5" s="96"/>
      <c r="E5" s="94" t="s">
        <v>2</v>
      </c>
      <c r="F5" s="94" t="s">
        <v>3</v>
      </c>
      <c r="G5" s="103" t="s">
        <v>4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25" ht="78" customHeight="1">
      <c r="A6" s="94"/>
      <c r="B6" s="97"/>
      <c r="C6" s="106"/>
      <c r="D6" s="98"/>
      <c r="E6" s="94"/>
      <c r="F6" s="94"/>
      <c r="G6" s="103">
        <v>2013</v>
      </c>
      <c r="H6" s="103"/>
      <c r="I6" s="103">
        <v>2014</v>
      </c>
      <c r="J6" s="103"/>
      <c r="K6" s="103">
        <v>2015</v>
      </c>
      <c r="L6" s="103"/>
      <c r="M6" s="103">
        <v>2016</v>
      </c>
      <c r="N6" s="103"/>
      <c r="O6" s="103">
        <v>2017</v>
      </c>
      <c r="P6" s="103"/>
      <c r="Q6" s="75" t="s">
        <v>255</v>
      </c>
    </row>
    <row r="7" spans="1:25" ht="18.75" customHeight="1">
      <c r="A7" s="94"/>
      <c r="B7" s="99"/>
      <c r="C7" s="107"/>
      <c r="D7" s="100"/>
      <c r="E7" s="94"/>
      <c r="F7" s="94"/>
      <c r="G7" s="4" t="s">
        <v>6</v>
      </c>
      <c r="H7" s="4" t="s">
        <v>5</v>
      </c>
      <c r="I7" s="4" t="s">
        <v>6</v>
      </c>
      <c r="J7" s="4" t="s">
        <v>5</v>
      </c>
      <c r="K7" s="4" t="s">
        <v>6</v>
      </c>
      <c r="L7" s="4" t="s">
        <v>5</v>
      </c>
      <c r="M7" s="4" t="s">
        <v>6</v>
      </c>
      <c r="N7" s="4" t="s">
        <v>5</v>
      </c>
      <c r="O7" s="4" t="s">
        <v>6</v>
      </c>
      <c r="P7" s="4" t="s">
        <v>5</v>
      </c>
      <c r="Q7" s="4" t="s">
        <v>6</v>
      </c>
    </row>
    <row r="8" spans="1:25" ht="13.5">
      <c r="A8" s="5" t="s">
        <v>13</v>
      </c>
      <c r="B8" s="5"/>
      <c r="C8" s="32"/>
      <c r="D8" s="34" t="s">
        <v>14</v>
      </c>
      <c r="E8" s="5" t="s">
        <v>15</v>
      </c>
      <c r="F8" s="5" t="s">
        <v>16</v>
      </c>
      <c r="G8" s="5" t="s">
        <v>17</v>
      </c>
      <c r="H8" s="5" t="s">
        <v>18</v>
      </c>
      <c r="I8" s="5" t="s">
        <v>19</v>
      </c>
      <c r="J8" s="5" t="s">
        <v>20</v>
      </c>
      <c r="K8" s="5" t="s">
        <v>21</v>
      </c>
      <c r="L8" s="5" t="s">
        <v>22</v>
      </c>
      <c r="M8" s="5" t="s">
        <v>23</v>
      </c>
      <c r="N8" s="5" t="s">
        <v>24</v>
      </c>
      <c r="O8" s="5" t="s">
        <v>25</v>
      </c>
      <c r="P8" s="5" t="s">
        <v>26</v>
      </c>
      <c r="Q8" s="5" t="s">
        <v>23</v>
      </c>
    </row>
    <row r="9" spans="1:25">
      <c r="A9" s="6"/>
      <c r="B9" s="6"/>
      <c r="C9" s="33"/>
      <c r="D9" s="3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8"/>
    </row>
    <row r="10" spans="1:25" s="14" customFormat="1" ht="38.25" customHeight="1">
      <c r="A10" s="11" t="s">
        <v>209</v>
      </c>
      <c r="B10" s="92" t="s">
        <v>137</v>
      </c>
      <c r="C10" s="104"/>
      <c r="D10" s="93"/>
      <c r="E10" s="13" t="s">
        <v>151</v>
      </c>
      <c r="F10" s="22" t="s">
        <v>165</v>
      </c>
      <c r="G10" s="11">
        <v>100</v>
      </c>
      <c r="H10" s="11">
        <f>SUM(H11:H26)</f>
        <v>6040</v>
      </c>
      <c r="I10" s="11">
        <v>100</v>
      </c>
      <c r="J10" s="11">
        <f>SUM(J11:J26)</f>
        <v>6040</v>
      </c>
      <c r="K10" s="11">
        <v>100</v>
      </c>
      <c r="L10" s="11">
        <f>SUM(L11:L26)</f>
        <v>6040</v>
      </c>
      <c r="M10" s="11">
        <v>100</v>
      </c>
      <c r="N10" s="11">
        <f>SUM(N11:N26)</f>
        <v>6040</v>
      </c>
      <c r="O10" s="11">
        <v>100</v>
      </c>
      <c r="P10" s="11">
        <f>SUM(P11:P39)</f>
        <v>7600</v>
      </c>
      <c r="Q10" s="11">
        <v>100</v>
      </c>
    </row>
    <row r="11" spans="1:25" ht="39" customHeight="1">
      <c r="A11" s="10" t="s">
        <v>211</v>
      </c>
      <c r="B11" s="7"/>
      <c r="C11" s="36"/>
      <c r="D11" s="38" t="s">
        <v>138</v>
      </c>
      <c r="E11" s="9" t="s">
        <v>152</v>
      </c>
      <c r="F11" s="23" t="s">
        <v>165</v>
      </c>
      <c r="G11" s="10">
        <v>12</v>
      </c>
      <c r="H11" s="10">
        <v>13</v>
      </c>
      <c r="I11" s="10">
        <v>12</v>
      </c>
      <c r="J11" s="10">
        <v>13</v>
      </c>
      <c r="K11" s="10">
        <v>12</v>
      </c>
      <c r="L11" s="10">
        <v>13</v>
      </c>
      <c r="M11" s="10">
        <v>12</v>
      </c>
      <c r="N11" s="10">
        <v>13</v>
      </c>
      <c r="O11" s="10">
        <v>12</v>
      </c>
      <c r="P11" s="10">
        <v>13</v>
      </c>
      <c r="Q11" s="10">
        <f t="shared" ref="Q11:Q47" si="0">G11+I11+K11+M11+O11</f>
        <v>60</v>
      </c>
    </row>
    <row r="12" spans="1:25" ht="25.5">
      <c r="A12" s="10" t="s">
        <v>212</v>
      </c>
      <c r="B12" s="7"/>
      <c r="C12" s="36"/>
      <c r="D12" s="38" t="s">
        <v>139</v>
      </c>
      <c r="E12" s="9" t="s">
        <v>259</v>
      </c>
      <c r="F12" s="23" t="s">
        <v>165</v>
      </c>
      <c r="G12" s="10">
        <v>12</v>
      </c>
      <c r="H12" s="10">
        <v>12</v>
      </c>
      <c r="I12" s="10">
        <v>12</v>
      </c>
      <c r="J12" s="10">
        <v>12</v>
      </c>
      <c r="K12" s="10">
        <v>12</v>
      </c>
      <c r="L12" s="10">
        <v>12</v>
      </c>
      <c r="M12" s="10">
        <v>12</v>
      </c>
      <c r="N12" s="10">
        <v>12</v>
      </c>
      <c r="O12" s="10">
        <v>12</v>
      </c>
      <c r="P12" s="10">
        <v>12</v>
      </c>
      <c r="Q12" s="10">
        <f t="shared" si="0"/>
        <v>60</v>
      </c>
    </row>
    <row r="13" spans="1:25" ht="25.5">
      <c r="A13" s="10" t="s">
        <v>213</v>
      </c>
      <c r="B13" s="7"/>
      <c r="C13" s="36"/>
      <c r="D13" s="38" t="s">
        <v>141</v>
      </c>
      <c r="E13" s="9" t="s">
        <v>164</v>
      </c>
      <c r="F13" s="23" t="s">
        <v>165</v>
      </c>
      <c r="G13" s="10">
        <v>200</v>
      </c>
      <c r="H13" s="10">
        <v>60</v>
      </c>
      <c r="I13" s="10">
        <v>200</v>
      </c>
      <c r="J13" s="10">
        <v>60</v>
      </c>
      <c r="K13" s="10">
        <v>200</v>
      </c>
      <c r="L13" s="10">
        <v>60</v>
      </c>
      <c r="M13" s="10">
        <v>200</v>
      </c>
      <c r="N13" s="10">
        <v>60</v>
      </c>
      <c r="O13" s="10">
        <v>200</v>
      </c>
      <c r="P13" s="10">
        <v>60</v>
      </c>
      <c r="Q13" s="10">
        <f t="shared" si="0"/>
        <v>1000</v>
      </c>
    </row>
    <row r="14" spans="1:25" ht="25.5">
      <c r="A14" s="10" t="s">
        <v>214</v>
      </c>
      <c r="B14" s="7"/>
      <c r="C14" s="36"/>
      <c r="D14" s="38" t="s">
        <v>140</v>
      </c>
      <c r="E14" s="9" t="s">
        <v>260</v>
      </c>
      <c r="F14" s="23" t="s">
        <v>165</v>
      </c>
      <c r="G14" s="10">
        <v>20</v>
      </c>
      <c r="H14" s="10">
        <v>150</v>
      </c>
      <c r="I14" s="10">
        <v>20</v>
      </c>
      <c r="J14" s="10">
        <v>150</v>
      </c>
      <c r="K14" s="10">
        <v>20</v>
      </c>
      <c r="L14" s="10">
        <v>150</v>
      </c>
      <c r="M14" s="10">
        <v>20</v>
      </c>
      <c r="N14" s="10">
        <v>150</v>
      </c>
      <c r="O14" s="10">
        <v>20</v>
      </c>
      <c r="P14" s="10">
        <v>150</v>
      </c>
      <c r="Q14" s="10">
        <f t="shared" si="0"/>
        <v>100</v>
      </c>
    </row>
    <row r="15" spans="1:25" ht="25.5">
      <c r="A15" s="10" t="s">
        <v>215</v>
      </c>
      <c r="B15" s="7"/>
      <c r="C15" s="36"/>
      <c r="D15" s="38" t="s">
        <v>142</v>
      </c>
      <c r="E15" s="9" t="s">
        <v>153</v>
      </c>
      <c r="F15" s="23" t="s">
        <v>165</v>
      </c>
      <c r="G15" s="10">
        <v>12</v>
      </c>
      <c r="H15" s="10">
        <v>10</v>
      </c>
      <c r="I15" s="10">
        <v>12</v>
      </c>
      <c r="J15" s="10">
        <v>10</v>
      </c>
      <c r="K15" s="10">
        <v>12</v>
      </c>
      <c r="L15" s="10">
        <v>10</v>
      </c>
      <c r="M15" s="10">
        <v>12</v>
      </c>
      <c r="N15" s="10">
        <v>10</v>
      </c>
      <c r="O15" s="10">
        <v>12</v>
      </c>
      <c r="P15" s="10">
        <v>10</v>
      </c>
      <c r="Q15" s="10">
        <f t="shared" si="0"/>
        <v>60</v>
      </c>
    </row>
    <row r="16" spans="1:25" ht="25.5">
      <c r="A16" s="10" t="s">
        <v>216</v>
      </c>
      <c r="B16" s="7"/>
      <c r="C16" s="36"/>
      <c r="D16" s="38" t="s">
        <v>154</v>
      </c>
      <c r="E16" s="9" t="s">
        <v>155</v>
      </c>
      <c r="F16" s="23" t="s">
        <v>165</v>
      </c>
      <c r="G16" s="10">
        <v>12</v>
      </c>
      <c r="H16" s="10">
        <v>110</v>
      </c>
      <c r="I16" s="10">
        <v>12</v>
      </c>
      <c r="J16" s="10">
        <v>110</v>
      </c>
      <c r="K16" s="10">
        <v>12</v>
      </c>
      <c r="L16" s="10">
        <v>110</v>
      </c>
      <c r="M16" s="10">
        <v>12</v>
      </c>
      <c r="N16" s="10">
        <v>110</v>
      </c>
      <c r="O16" s="10">
        <v>12</v>
      </c>
      <c r="P16" s="10">
        <v>110</v>
      </c>
      <c r="Q16" s="10">
        <f t="shared" si="0"/>
        <v>60</v>
      </c>
    </row>
    <row r="17" spans="1:17" ht="25.5">
      <c r="A17" s="10" t="s">
        <v>217</v>
      </c>
      <c r="B17" s="7"/>
      <c r="C17" s="36"/>
      <c r="D17" s="38" t="s">
        <v>143</v>
      </c>
      <c r="E17" s="9" t="s">
        <v>166</v>
      </c>
      <c r="F17" s="23" t="s">
        <v>165</v>
      </c>
      <c r="G17" s="10">
        <v>12</v>
      </c>
      <c r="H17" s="10">
        <v>50</v>
      </c>
      <c r="I17" s="10">
        <v>12</v>
      </c>
      <c r="J17" s="10">
        <v>50</v>
      </c>
      <c r="K17" s="10">
        <v>12</v>
      </c>
      <c r="L17" s="10">
        <v>50</v>
      </c>
      <c r="M17" s="10">
        <v>12</v>
      </c>
      <c r="N17" s="10">
        <v>50</v>
      </c>
      <c r="O17" s="10">
        <v>12</v>
      </c>
      <c r="P17" s="10">
        <v>50</v>
      </c>
      <c r="Q17" s="10">
        <f t="shared" si="0"/>
        <v>60</v>
      </c>
    </row>
    <row r="18" spans="1:17" ht="38.25">
      <c r="A18" s="10" t="s">
        <v>210</v>
      </c>
      <c r="B18" s="7"/>
      <c r="C18" s="36"/>
      <c r="D18" s="38" t="s">
        <v>144</v>
      </c>
      <c r="E18" s="9" t="s">
        <v>156</v>
      </c>
      <c r="F18" s="23" t="s">
        <v>165</v>
      </c>
      <c r="G18" s="10">
        <v>12</v>
      </c>
      <c r="H18" s="10">
        <v>10</v>
      </c>
      <c r="I18" s="10">
        <v>12</v>
      </c>
      <c r="J18" s="10">
        <v>10</v>
      </c>
      <c r="K18" s="10">
        <v>12</v>
      </c>
      <c r="L18" s="10">
        <v>10</v>
      </c>
      <c r="M18" s="10">
        <v>12</v>
      </c>
      <c r="N18" s="10">
        <v>10</v>
      </c>
      <c r="O18" s="10">
        <v>12</v>
      </c>
      <c r="P18" s="10">
        <v>10</v>
      </c>
      <c r="Q18" s="10">
        <f t="shared" si="0"/>
        <v>60</v>
      </c>
    </row>
    <row r="19" spans="1:17" ht="25.5">
      <c r="A19" s="10" t="s">
        <v>218</v>
      </c>
      <c r="B19" s="7"/>
      <c r="C19" s="36"/>
      <c r="D19" s="38" t="s">
        <v>145</v>
      </c>
      <c r="E19" s="9" t="s">
        <v>157</v>
      </c>
      <c r="F19" s="24">
        <v>2</v>
      </c>
      <c r="G19" s="10">
        <v>1</v>
      </c>
      <c r="H19" s="10">
        <v>250</v>
      </c>
      <c r="I19" s="10">
        <v>1</v>
      </c>
      <c r="J19" s="10">
        <v>250</v>
      </c>
      <c r="K19" s="10">
        <v>1</v>
      </c>
      <c r="L19" s="10">
        <v>250</v>
      </c>
      <c r="M19" s="10">
        <v>1</v>
      </c>
      <c r="N19" s="10">
        <v>250</v>
      </c>
      <c r="O19" s="10">
        <v>1</v>
      </c>
      <c r="P19" s="10">
        <v>250</v>
      </c>
      <c r="Q19" s="10">
        <f t="shared" si="0"/>
        <v>5</v>
      </c>
    </row>
    <row r="20" spans="1:17" ht="25.5">
      <c r="A20" s="10" t="s">
        <v>219</v>
      </c>
      <c r="B20" s="7"/>
      <c r="C20" s="36"/>
      <c r="D20" s="38" t="s">
        <v>146</v>
      </c>
      <c r="E20" s="9" t="s">
        <v>158</v>
      </c>
      <c r="F20" s="23" t="s">
        <v>165</v>
      </c>
      <c r="G20" s="10">
        <v>12</v>
      </c>
      <c r="H20" s="10">
        <v>70</v>
      </c>
      <c r="I20" s="10">
        <v>12</v>
      </c>
      <c r="J20" s="10">
        <v>70</v>
      </c>
      <c r="K20" s="10">
        <v>12</v>
      </c>
      <c r="L20" s="10">
        <v>70</v>
      </c>
      <c r="M20" s="10">
        <v>12</v>
      </c>
      <c r="N20" s="10">
        <v>70</v>
      </c>
      <c r="O20" s="10">
        <v>12</v>
      </c>
      <c r="P20" s="10">
        <v>70</v>
      </c>
      <c r="Q20" s="10">
        <f t="shared" si="0"/>
        <v>60</v>
      </c>
    </row>
    <row r="21" spans="1:17" ht="25.5">
      <c r="A21" s="10" t="s">
        <v>220</v>
      </c>
      <c r="B21" s="7"/>
      <c r="C21" s="36"/>
      <c r="D21" s="38" t="s">
        <v>147</v>
      </c>
      <c r="E21" s="9" t="s">
        <v>159</v>
      </c>
      <c r="F21" s="23" t="s">
        <v>165</v>
      </c>
      <c r="G21" s="10">
        <v>12</v>
      </c>
      <c r="H21" s="10">
        <v>25</v>
      </c>
      <c r="I21" s="10">
        <v>12</v>
      </c>
      <c r="J21" s="10">
        <v>25</v>
      </c>
      <c r="K21" s="10">
        <v>12</v>
      </c>
      <c r="L21" s="10">
        <v>25</v>
      </c>
      <c r="M21" s="10">
        <v>12</v>
      </c>
      <c r="N21" s="10">
        <v>25</v>
      </c>
      <c r="O21" s="10">
        <v>12</v>
      </c>
      <c r="P21" s="10">
        <v>25</v>
      </c>
      <c r="Q21" s="10">
        <f t="shared" si="0"/>
        <v>60</v>
      </c>
    </row>
    <row r="22" spans="1:17" ht="25.5">
      <c r="A22" s="10" t="s">
        <v>221</v>
      </c>
      <c r="B22" s="7"/>
      <c r="C22" s="36"/>
      <c r="D22" s="38" t="s">
        <v>148</v>
      </c>
      <c r="E22" s="9" t="s">
        <v>160</v>
      </c>
      <c r="F22" s="23" t="s">
        <v>165</v>
      </c>
      <c r="G22" s="10">
        <v>12</v>
      </c>
      <c r="H22" s="10">
        <v>45</v>
      </c>
      <c r="I22" s="10">
        <v>12</v>
      </c>
      <c r="J22" s="10">
        <v>45</v>
      </c>
      <c r="K22" s="10">
        <v>12</v>
      </c>
      <c r="L22" s="10">
        <v>45</v>
      </c>
      <c r="M22" s="10">
        <v>12</v>
      </c>
      <c r="N22" s="10">
        <v>45</v>
      </c>
      <c r="O22" s="10">
        <v>12</v>
      </c>
      <c r="P22" s="10">
        <v>45</v>
      </c>
      <c r="Q22" s="10">
        <f t="shared" si="0"/>
        <v>60</v>
      </c>
    </row>
    <row r="23" spans="1:17" ht="25.5">
      <c r="A23" s="10" t="s">
        <v>222</v>
      </c>
      <c r="B23" s="7"/>
      <c r="C23" s="36"/>
      <c r="D23" s="38" t="s">
        <v>149</v>
      </c>
      <c r="E23" s="9" t="s">
        <v>161</v>
      </c>
      <c r="F23" s="23" t="s">
        <v>165</v>
      </c>
      <c r="G23" s="10">
        <v>12</v>
      </c>
      <c r="H23" s="10">
        <v>300</v>
      </c>
      <c r="I23" s="10">
        <v>12</v>
      </c>
      <c r="J23" s="10">
        <v>300</v>
      </c>
      <c r="K23" s="10">
        <v>12</v>
      </c>
      <c r="L23" s="10">
        <v>300</v>
      </c>
      <c r="M23" s="10">
        <v>12</v>
      </c>
      <c r="N23" s="10">
        <v>300</v>
      </c>
      <c r="O23" s="10">
        <v>12</v>
      </c>
      <c r="P23" s="10">
        <v>300</v>
      </c>
      <c r="Q23" s="10">
        <f t="shared" si="0"/>
        <v>60</v>
      </c>
    </row>
    <row r="24" spans="1:17" ht="38.25">
      <c r="A24" s="10" t="s">
        <v>223</v>
      </c>
      <c r="B24" s="7"/>
      <c r="C24" s="36"/>
      <c r="D24" s="38" t="s">
        <v>150</v>
      </c>
      <c r="E24" s="9" t="s">
        <v>261</v>
      </c>
      <c r="F24" s="23" t="s">
        <v>165</v>
      </c>
      <c r="G24" s="10">
        <v>120</v>
      </c>
      <c r="H24" s="10">
        <v>4600</v>
      </c>
      <c r="I24" s="10">
        <v>120</v>
      </c>
      <c r="J24" s="10">
        <v>4600</v>
      </c>
      <c r="K24" s="10">
        <v>120</v>
      </c>
      <c r="L24" s="10">
        <v>4600</v>
      </c>
      <c r="M24" s="10">
        <v>120</v>
      </c>
      <c r="N24" s="10">
        <v>4600</v>
      </c>
      <c r="O24" s="10">
        <v>120</v>
      </c>
      <c r="P24" s="10">
        <v>4600</v>
      </c>
      <c r="Q24" s="10">
        <f t="shared" si="0"/>
        <v>600</v>
      </c>
    </row>
    <row r="25" spans="1:17" ht="25.5">
      <c r="A25" s="10" t="s">
        <v>224</v>
      </c>
      <c r="B25" s="7"/>
      <c r="C25" s="36"/>
      <c r="D25" s="38" t="s">
        <v>162</v>
      </c>
      <c r="E25" s="9" t="s">
        <v>163</v>
      </c>
      <c r="F25" s="23" t="s">
        <v>165</v>
      </c>
      <c r="G25" s="10">
        <v>12</v>
      </c>
      <c r="H25" s="10">
        <v>185</v>
      </c>
      <c r="I25" s="10">
        <v>12</v>
      </c>
      <c r="J25" s="10">
        <v>185</v>
      </c>
      <c r="K25" s="10">
        <v>12</v>
      </c>
      <c r="L25" s="10">
        <v>185</v>
      </c>
      <c r="M25" s="10">
        <v>12</v>
      </c>
      <c r="N25" s="10">
        <v>185</v>
      </c>
      <c r="O25" s="10">
        <v>12</v>
      </c>
      <c r="P25" s="10">
        <v>185</v>
      </c>
      <c r="Q25" s="10">
        <f t="shared" si="0"/>
        <v>60</v>
      </c>
    </row>
    <row r="26" spans="1:17" ht="25.5">
      <c r="A26" s="10" t="s">
        <v>256</v>
      </c>
      <c r="B26" s="17"/>
      <c r="C26" s="37"/>
      <c r="D26" s="44" t="s">
        <v>257</v>
      </c>
      <c r="E26" s="18" t="s">
        <v>258</v>
      </c>
      <c r="F26" s="26" t="s">
        <v>165</v>
      </c>
      <c r="G26" s="16">
        <v>12</v>
      </c>
      <c r="H26" s="16">
        <v>150</v>
      </c>
      <c r="I26" s="16">
        <v>12</v>
      </c>
      <c r="J26" s="16">
        <v>150</v>
      </c>
      <c r="K26" s="16">
        <v>12</v>
      </c>
      <c r="L26" s="16">
        <v>150</v>
      </c>
      <c r="M26" s="16">
        <v>12</v>
      </c>
      <c r="N26" s="16">
        <v>150</v>
      </c>
      <c r="O26" s="16">
        <v>12</v>
      </c>
      <c r="P26" s="16">
        <v>150</v>
      </c>
      <c r="Q26" s="16">
        <f t="shared" si="0"/>
        <v>60</v>
      </c>
    </row>
    <row r="27" spans="1:17" ht="3" customHeight="1">
      <c r="A27" s="19"/>
      <c r="B27" s="20"/>
      <c r="C27" s="40"/>
      <c r="D27" s="42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>
        <f t="shared" si="0"/>
        <v>0</v>
      </c>
    </row>
    <row r="28" spans="1:17">
      <c r="A28" s="27"/>
      <c r="B28" s="28"/>
      <c r="C28" s="41"/>
      <c r="D28" s="4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>
        <f t="shared" si="0"/>
        <v>0</v>
      </c>
    </row>
    <row r="29" spans="1:17" s="12" customFormat="1" ht="39.75" customHeight="1">
      <c r="A29" s="11" t="s">
        <v>180</v>
      </c>
      <c r="B29" s="92" t="s">
        <v>169</v>
      </c>
      <c r="C29" s="104"/>
      <c r="D29" s="93"/>
      <c r="E29" s="13" t="s">
        <v>236</v>
      </c>
      <c r="F29" s="15">
        <f>203/633*100</f>
        <v>32.069510268562404</v>
      </c>
      <c r="G29" s="15">
        <v>45.34</v>
      </c>
      <c r="H29" s="11">
        <f>SUM(H30:H39)</f>
        <v>1105</v>
      </c>
      <c r="I29" s="15">
        <v>78.83</v>
      </c>
      <c r="J29" s="11">
        <f>SUM(J30:J39)</f>
        <v>1205</v>
      </c>
      <c r="K29" s="15">
        <v>99.21</v>
      </c>
      <c r="L29" s="11">
        <f>SUM(L30:L39)</f>
        <v>1805</v>
      </c>
      <c r="M29" s="15">
        <v>99.58</v>
      </c>
      <c r="N29" s="11">
        <f>SUM(N30:N39)</f>
        <v>3780</v>
      </c>
      <c r="O29" s="15">
        <v>100</v>
      </c>
      <c r="P29" s="11">
        <f>SUM(P30:P39)</f>
        <v>780</v>
      </c>
      <c r="Q29" s="15">
        <v>100</v>
      </c>
    </row>
    <row r="30" spans="1:17" ht="27" customHeight="1">
      <c r="A30" s="10" t="s">
        <v>187</v>
      </c>
      <c r="B30" s="7"/>
      <c r="C30" s="36"/>
      <c r="D30" s="38" t="s">
        <v>171</v>
      </c>
      <c r="E30" s="9" t="s">
        <v>237</v>
      </c>
      <c r="F30" s="23">
        <v>3</v>
      </c>
      <c r="G30" s="10">
        <v>2</v>
      </c>
      <c r="H30" s="10">
        <v>400</v>
      </c>
      <c r="I30" s="10">
        <v>2</v>
      </c>
      <c r="J30" s="10">
        <v>400</v>
      </c>
      <c r="K30" s="10">
        <v>1</v>
      </c>
      <c r="L30" s="10">
        <v>200</v>
      </c>
      <c r="M30" s="10">
        <v>1</v>
      </c>
      <c r="N30" s="10">
        <v>200</v>
      </c>
      <c r="O30" s="10">
        <v>1</v>
      </c>
      <c r="P30" s="10">
        <v>200</v>
      </c>
      <c r="Q30" s="10">
        <f t="shared" si="0"/>
        <v>7</v>
      </c>
    </row>
    <row r="31" spans="1:17" ht="27.75" customHeight="1">
      <c r="A31" s="10"/>
      <c r="B31" s="7"/>
      <c r="C31" s="36"/>
      <c r="D31" s="38"/>
      <c r="E31" s="9" t="s">
        <v>238</v>
      </c>
      <c r="F31" s="23">
        <v>9</v>
      </c>
      <c r="G31" s="10">
        <v>3</v>
      </c>
      <c r="H31" s="10">
        <v>75</v>
      </c>
      <c r="I31" s="10">
        <v>3</v>
      </c>
      <c r="J31" s="10">
        <v>75</v>
      </c>
      <c r="K31" s="10">
        <v>3</v>
      </c>
      <c r="L31" s="10">
        <v>75</v>
      </c>
      <c r="M31" s="10">
        <v>2</v>
      </c>
      <c r="N31" s="10">
        <v>50</v>
      </c>
      <c r="O31" s="10">
        <v>2</v>
      </c>
      <c r="P31" s="10">
        <v>50</v>
      </c>
      <c r="Q31" s="10">
        <f t="shared" si="0"/>
        <v>13</v>
      </c>
    </row>
    <row r="32" spans="1:17" ht="38.25" customHeight="1">
      <c r="A32" s="10" t="s">
        <v>183</v>
      </c>
      <c r="B32" s="7"/>
      <c r="C32" s="36"/>
      <c r="D32" s="38" t="s">
        <v>170</v>
      </c>
      <c r="E32" s="9" t="s">
        <v>179</v>
      </c>
      <c r="F32" s="23" t="s">
        <v>165</v>
      </c>
      <c r="G32" s="10">
        <v>1</v>
      </c>
      <c r="H32" s="10">
        <v>100</v>
      </c>
      <c r="I32" s="10">
        <v>1</v>
      </c>
      <c r="J32" s="10">
        <v>100</v>
      </c>
      <c r="K32" s="10">
        <v>1</v>
      </c>
      <c r="L32" s="10">
        <v>100</v>
      </c>
      <c r="M32" s="10">
        <v>0</v>
      </c>
      <c r="N32" s="10">
        <v>0</v>
      </c>
      <c r="O32" s="10">
        <v>0</v>
      </c>
      <c r="P32" s="10">
        <v>0</v>
      </c>
      <c r="Q32" s="10">
        <f t="shared" si="0"/>
        <v>3</v>
      </c>
    </row>
    <row r="33" spans="1:17" ht="25.5">
      <c r="A33" s="10" t="s">
        <v>181</v>
      </c>
      <c r="B33" s="7"/>
      <c r="C33" s="36"/>
      <c r="D33" s="38" t="s">
        <v>172</v>
      </c>
      <c r="E33" s="9" t="s">
        <v>178</v>
      </c>
      <c r="F33" s="23" t="s">
        <v>165</v>
      </c>
      <c r="G33" s="10">
        <v>12</v>
      </c>
      <c r="H33" s="10">
        <v>30</v>
      </c>
      <c r="I33" s="10">
        <v>12</v>
      </c>
      <c r="J33" s="10">
        <v>30</v>
      </c>
      <c r="K33" s="10">
        <v>12</v>
      </c>
      <c r="L33" s="10">
        <v>30</v>
      </c>
      <c r="M33" s="10">
        <v>12</v>
      </c>
      <c r="N33" s="10">
        <v>30</v>
      </c>
      <c r="O33" s="10">
        <v>12</v>
      </c>
      <c r="P33" s="10">
        <v>30</v>
      </c>
      <c r="Q33" s="10">
        <f t="shared" si="0"/>
        <v>60</v>
      </c>
    </row>
    <row r="34" spans="1:17" ht="38.25" customHeight="1">
      <c r="A34" s="10" t="s">
        <v>182</v>
      </c>
      <c r="B34" s="7"/>
      <c r="C34" s="36"/>
      <c r="D34" s="38" t="s">
        <v>173</v>
      </c>
      <c r="E34" s="9" t="s">
        <v>177</v>
      </c>
      <c r="F34" s="23" t="s">
        <v>165</v>
      </c>
      <c r="G34" s="10">
        <v>12</v>
      </c>
      <c r="H34" s="10">
        <v>500</v>
      </c>
      <c r="I34" s="10">
        <v>12</v>
      </c>
      <c r="J34" s="10">
        <v>500</v>
      </c>
      <c r="K34" s="10">
        <v>12</v>
      </c>
      <c r="L34" s="10">
        <v>500</v>
      </c>
      <c r="M34" s="10">
        <v>12</v>
      </c>
      <c r="N34" s="10">
        <v>500</v>
      </c>
      <c r="O34" s="10">
        <v>12</v>
      </c>
      <c r="P34" s="10">
        <v>500</v>
      </c>
      <c r="Q34" s="10">
        <f t="shared" si="0"/>
        <v>60</v>
      </c>
    </row>
    <row r="35" spans="1:17" ht="25.5">
      <c r="A35" s="10" t="s">
        <v>184</v>
      </c>
      <c r="B35" s="7"/>
      <c r="C35" s="36"/>
      <c r="D35" s="38" t="s">
        <v>176</v>
      </c>
      <c r="E35" s="9" t="s">
        <v>188</v>
      </c>
      <c r="F35" s="23" t="s">
        <v>165</v>
      </c>
      <c r="G35" s="10">
        <v>0</v>
      </c>
      <c r="H35" s="10">
        <v>0</v>
      </c>
      <c r="I35" s="10">
        <v>1</v>
      </c>
      <c r="J35" s="10">
        <v>100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f t="shared" si="0"/>
        <v>1</v>
      </c>
    </row>
    <row r="36" spans="1:17" ht="25.5">
      <c r="A36" s="10" t="s">
        <v>185</v>
      </c>
      <c r="B36" s="7"/>
      <c r="C36" s="36"/>
      <c r="D36" s="38" t="s">
        <v>174</v>
      </c>
      <c r="E36" s="9" t="s">
        <v>189</v>
      </c>
      <c r="F36" s="23" t="s">
        <v>165</v>
      </c>
      <c r="G36" s="10">
        <v>0</v>
      </c>
      <c r="H36" s="10">
        <v>0</v>
      </c>
      <c r="I36" s="10">
        <v>0</v>
      </c>
      <c r="J36" s="10">
        <v>0</v>
      </c>
      <c r="K36" s="10">
        <v>1</v>
      </c>
      <c r="L36" s="10">
        <v>200</v>
      </c>
      <c r="M36" s="10">
        <v>0</v>
      </c>
      <c r="N36" s="10">
        <v>0</v>
      </c>
      <c r="O36" s="10">
        <v>0</v>
      </c>
      <c r="P36" s="10">
        <v>0</v>
      </c>
      <c r="Q36" s="10">
        <f t="shared" si="0"/>
        <v>1</v>
      </c>
    </row>
    <row r="37" spans="1:17">
      <c r="A37" s="16" t="s">
        <v>186</v>
      </c>
      <c r="B37" s="17"/>
      <c r="C37" s="37"/>
      <c r="D37" s="44" t="s">
        <v>175</v>
      </c>
      <c r="E37" s="18" t="s">
        <v>190</v>
      </c>
      <c r="F37" s="26" t="s">
        <v>165</v>
      </c>
      <c r="G37" s="16">
        <v>0</v>
      </c>
      <c r="H37" s="16">
        <v>0</v>
      </c>
      <c r="I37" s="16">
        <v>0</v>
      </c>
      <c r="J37" s="16">
        <v>0</v>
      </c>
      <c r="K37" s="16">
        <v>1</v>
      </c>
      <c r="L37" s="16">
        <v>200</v>
      </c>
      <c r="M37" s="16">
        <v>0</v>
      </c>
      <c r="N37" s="16">
        <v>0</v>
      </c>
      <c r="O37" s="16">
        <v>0</v>
      </c>
      <c r="P37" s="16">
        <v>0</v>
      </c>
      <c r="Q37" s="16">
        <f t="shared" si="0"/>
        <v>1</v>
      </c>
    </row>
    <row r="38" spans="1:17" ht="25.5">
      <c r="A38" s="16" t="s">
        <v>239</v>
      </c>
      <c r="B38" s="17"/>
      <c r="C38" s="37"/>
      <c r="D38" s="44" t="s">
        <v>243</v>
      </c>
      <c r="E38" s="18" t="s">
        <v>244</v>
      </c>
      <c r="F38" s="26" t="s">
        <v>165</v>
      </c>
      <c r="G38" s="16">
        <v>0</v>
      </c>
      <c r="H38" s="16">
        <v>0</v>
      </c>
      <c r="I38" s="16">
        <v>0</v>
      </c>
      <c r="J38" s="16">
        <v>0</v>
      </c>
      <c r="K38" s="16">
        <v>1</v>
      </c>
      <c r="L38" s="16">
        <v>500</v>
      </c>
      <c r="M38" s="16">
        <v>0</v>
      </c>
      <c r="N38" s="16">
        <v>0</v>
      </c>
      <c r="O38" s="16">
        <v>0</v>
      </c>
      <c r="P38" s="16">
        <v>0</v>
      </c>
      <c r="Q38" s="16">
        <f t="shared" si="0"/>
        <v>1</v>
      </c>
    </row>
    <row r="39" spans="1:17">
      <c r="A39" s="16" t="s">
        <v>240</v>
      </c>
      <c r="B39" s="17"/>
      <c r="C39" s="37"/>
      <c r="D39" s="44" t="s">
        <v>241</v>
      </c>
      <c r="E39" s="18" t="s">
        <v>242</v>
      </c>
      <c r="F39" s="26" t="s">
        <v>165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1</v>
      </c>
      <c r="N39" s="16">
        <v>3000</v>
      </c>
      <c r="O39" s="16">
        <v>0</v>
      </c>
      <c r="P39" s="16">
        <v>0</v>
      </c>
      <c r="Q39" s="16">
        <f t="shared" si="0"/>
        <v>1</v>
      </c>
    </row>
    <row r="40" spans="1:17" ht="3" customHeight="1">
      <c r="A40" s="19"/>
      <c r="B40" s="20"/>
      <c r="C40" s="40"/>
      <c r="D40" s="42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>
        <f t="shared" si="0"/>
        <v>0</v>
      </c>
    </row>
    <row r="41" spans="1:17">
      <c r="A41" s="27"/>
      <c r="B41" s="28"/>
      <c r="C41" s="41"/>
      <c r="D41" s="43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s="12" customFormat="1" ht="29.25" customHeight="1">
      <c r="A42" s="11" t="s">
        <v>198</v>
      </c>
      <c r="B42" s="92" t="s">
        <v>191</v>
      </c>
      <c r="C42" s="104"/>
      <c r="D42" s="93"/>
      <c r="E42" s="13" t="s">
        <v>208</v>
      </c>
      <c r="F42" s="22" t="s">
        <v>165</v>
      </c>
      <c r="G42" s="11">
        <v>12</v>
      </c>
      <c r="H42" s="11">
        <f>SUM(H43:H44)</f>
        <v>520</v>
      </c>
      <c r="I42" s="11">
        <v>12</v>
      </c>
      <c r="J42" s="11">
        <f>SUM(J43:J44)</f>
        <v>520</v>
      </c>
      <c r="K42" s="11">
        <v>12</v>
      </c>
      <c r="L42" s="11">
        <f>SUM(L43:L44)</f>
        <v>520</v>
      </c>
      <c r="M42" s="11">
        <v>12</v>
      </c>
      <c r="N42" s="11">
        <f>SUM(N43:N44)</f>
        <v>520</v>
      </c>
      <c r="O42" s="11">
        <v>12</v>
      </c>
      <c r="P42" s="11">
        <f>SUM(P43:P44)</f>
        <v>520</v>
      </c>
      <c r="Q42" s="11">
        <f>G42+I42+K42+M42+O42</f>
        <v>60</v>
      </c>
    </row>
    <row r="43" spans="1:17" ht="25.5">
      <c r="A43" s="10" t="s">
        <v>226</v>
      </c>
      <c r="B43" s="7"/>
      <c r="C43" s="36"/>
      <c r="D43" s="38" t="s">
        <v>192</v>
      </c>
      <c r="E43" s="9" t="s">
        <v>207</v>
      </c>
      <c r="F43" s="24" t="s">
        <v>165</v>
      </c>
      <c r="G43" s="10">
        <v>40</v>
      </c>
      <c r="H43" s="10">
        <v>170</v>
      </c>
      <c r="I43" s="10">
        <v>40</v>
      </c>
      <c r="J43" s="10">
        <v>170</v>
      </c>
      <c r="K43" s="10">
        <v>40</v>
      </c>
      <c r="L43" s="10">
        <v>170</v>
      </c>
      <c r="M43" s="10">
        <v>40</v>
      </c>
      <c r="N43" s="10">
        <v>170</v>
      </c>
      <c r="O43" s="10">
        <v>40</v>
      </c>
      <c r="P43" s="10">
        <v>170</v>
      </c>
      <c r="Q43" s="10">
        <f t="shared" si="0"/>
        <v>200</v>
      </c>
    </row>
    <row r="44" spans="1:17" ht="25.5">
      <c r="A44" s="16" t="s">
        <v>227</v>
      </c>
      <c r="B44" s="17"/>
      <c r="C44" s="37"/>
      <c r="D44" s="39" t="s">
        <v>193</v>
      </c>
      <c r="E44" s="18" t="s">
        <v>208</v>
      </c>
      <c r="F44" s="31" t="s">
        <v>165</v>
      </c>
      <c r="G44" s="16">
        <v>12</v>
      </c>
      <c r="H44" s="16">
        <v>350</v>
      </c>
      <c r="I44" s="16">
        <v>12</v>
      </c>
      <c r="J44" s="16">
        <v>350</v>
      </c>
      <c r="K44" s="16">
        <v>12</v>
      </c>
      <c r="L44" s="16">
        <v>350</v>
      </c>
      <c r="M44" s="16">
        <v>12</v>
      </c>
      <c r="N44" s="16">
        <v>350</v>
      </c>
      <c r="O44" s="16">
        <v>12</v>
      </c>
      <c r="P44" s="16">
        <v>350</v>
      </c>
      <c r="Q44" s="16">
        <f t="shared" si="0"/>
        <v>60</v>
      </c>
    </row>
    <row r="45" spans="1:17" ht="3.75" customHeight="1">
      <c r="A45" s="19"/>
      <c r="B45" s="20"/>
      <c r="C45" s="40"/>
      <c r="D45" s="42"/>
      <c r="E45" s="21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</row>
    <row r="46" spans="1:17">
      <c r="A46" s="27"/>
      <c r="B46" s="28"/>
      <c r="C46" s="41"/>
      <c r="D46" s="43"/>
      <c r="E46" s="29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s="12" customFormat="1" ht="38.25">
      <c r="A47" s="11" t="s">
        <v>199</v>
      </c>
      <c r="B47" s="25"/>
      <c r="C47" s="45"/>
      <c r="D47" s="46" t="s">
        <v>194</v>
      </c>
      <c r="E47" s="13" t="s">
        <v>206</v>
      </c>
      <c r="F47" s="11">
        <v>0</v>
      </c>
      <c r="G47" s="11">
        <f>12/60*100</f>
        <v>20</v>
      </c>
      <c r="H47" s="11">
        <f>SUM(H49:H51)</f>
        <v>135</v>
      </c>
      <c r="I47" s="11">
        <f>12/60*100</f>
        <v>20</v>
      </c>
      <c r="J47" s="11">
        <f>SUM(J49:J51)</f>
        <v>135</v>
      </c>
      <c r="K47" s="11">
        <f>12/60*100</f>
        <v>20</v>
      </c>
      <c r="L47" s="11">
        <f>SUM(L49:L51)</f>
        <v>160</v>
      </c>
      <c r="M47" s="11">
        <f>12/60*100</f>
        <v>20</v>
      </c>
      <c r="N47" s="11">
        <f>SUM(N49:N51)</f>
        <v>160</v>
      </c>
      <c r="O47" s="11">
        <f>12/60*100</f>
        <v>20</v>
      </c>
      <c r="P47" s="11">
        <f>SUM(P49:P51)</f>
        <v>135</v>
      </c>
      <c r="Q47" s="11">
        <f t="shared" si="0"/>
        <v>100</v>
      </c>
    </row>
    <row r="48" spans="1:17" s="12" customFormat="1" ht="25.5">
      <c r="A48" s="10" t="s">
        <v>200</v>
      </c>
      <c r="B48" s="25"/>
      <c r="C48" s="45"/>
      <c r="D48" s="38" t="s">
        <v>28</v>
      </c>
      <c r="E48" s="9" t="s">
        <v>40</v>
      </c>
      <c r="F48" s="24">
        <v>0</v>
      </c>
      <c r="G48" s="10">
        <v>1</v>
      </c>
      <c r="H48" s="10">
        <v>190</v>
      </c>
      <c r="I48" s="10">
        <v>1</v>
      </c>
      <c r="J48" s="10">
        <v>190</v>
      </c>
      <c r="K48" s="10">
        <v>1</v>
      </c>
      <c r="L48" s="10">
        <v>190</v>
      </c>
      <c r="M48" s="10">
        <v>1</v>
      </c>
      <c r="N48" s="10">
        <v>190</v>
      </c>
      <c r="O48" s="10">
        <v>1</v>
      </c>
      <c r="P48" s="10">
        <v>190</v>
      </c>
      <c r="Q48" s="11"/>
    </row>
    <row r="49" spans="1:17" ht="25.5">
      <c r="A49" s="10" t="s">
        <v>278</v>
      </c>
      <c r="B49" s="7"/>
      <c r="C49" s="36"/>
      <c r="D49" s="38" t="s">
        <v>195</v>
      </c>
      <c r="E49" s="9" t="s">
        <v>203</v>
      </c>
      <c r="F49" s="24">
        <v>45</v>
      </c>
      <c r="G49" s="10">
        <v>9</v>
      </c>
      <c r="H49" s="10">
        <v>15</v>
      </c>
      <c r="I49" s="10">
        <v>9</v>
      </c>
      <c r="J49" s="10">
        <v>15</v>
      </c>
      <c r="K49" s="10">
        <v>9</v>
      </c>
      <c r="L49" s="10">
        <v>15</v>
      </c>
      <c r="M49" s="10">
        <v>9</v>
      </c>
      <c r="N49" s="10">
        <v>15</v>
      </c>
      <c r="O49" s="10">
        <v>9</v>
      </c>
      <c r="P49" s="10">
        <v>15</v>
      </c>
      <c r="Q49" s="10">
        <f>G49+I49+K49+M49+O49</f>
        <v>45</v>
      </c>
    </row>
    <row r="50" spans="1:17" ht="25.5">
      <c r="A50" s="10" t="s">
        <v>201</v>
      </c>
      <c r="B50" s="7"/>
      <c r="C50" s="36"/>
      <c r="D50" s="38" t="s">
        <v>196</v>
      </c>
      <c r="E50" s="9" t="s">
        <v>204</v>
      </c>
      <c r="F50" s="24">
        <v>0</v>
      </c>
      <c r="G50" s="10">
        <v>1</v>
      </c>
      <c r="H50" s="10">
        <v>120</v>
      </c>
      <c r="I50" s="10">
        <v>1</v>
      </c>
      <c r="J50" s="10">
        <v>120</v>
      </c>
      <c r="K50" s="10">
        <v>1</v>
      </c>
      <c r="L50" s="10">
        <v>120</v>
      </c>
      <c r="M50" s="10">
        <v>1</v>
      </c>
      <c r="N50" s="10">
        <v>120</v>
      </c>
      <c r="O50" s="10">
        <v>1</v>
      </c>
      <c r="P50" s="10">
        <v>120</v>
      </c>
      <c r="Q50" s="10">
        <f>G50+I50+K50+M50+O50</f>
        <v>5</v>
      </c>
    </row>
    <row r="51" spans="1:17" ht="25.5">
      <c r="A51" s="10" t="s">
        <v>202</v>
      </c>
      <c r="B51" s="7"/>
      <c r="C51" s="36"/>
      <c r="D51" s="39" t="s">
        <v>197</v>
      </c>
      <c r="E51" s="10" t="s">
        <v>205</v>
      </c>
      <c r="F51" s="24">
        <v>0</v>
      </c>
      <c r="G51" s="10">
        <v>0</v>
      </c>
      <c r="H51" s="10">
        <v>0</v>
      </c>
      <c r="I51" s="10">
        <v>0</v>
      </c>
      <c r="J51" s="10">
        <v>0</v>
      </c>
      <c r="K51" s="10">
        <v>3</v>
      </c>
      <c r="L51" s="10">
        <v>25</v>
      </c>
      <c r="M51" s="10">
        <v>3</v>
      </c>
      <c r="N51" s="10">
        <v>25</v>
      </c>
      <c r="O51" s="10">
        <v>0</v>
      </c>
      <c r="P51" s="10">
        <v>0</v>
      </c>
      <c r="Q51" s="10">
        <f>G51+I51+K51+M51+O51</f>
        <v>6</v>
      </c>
    </row>
    <row r="52" spans="1:17" ht="3.75" customHeight="1">
      <c r="A52" s="19"/>
      <c r="B52" s="20"/>
      <c r="C52" s="40"/>
      <c r="D52" s="42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</row>
    <row r="53" spans="1:17">
      <c r="D53" s="2"/>
    </row>
    <row r="54" spans="1:17">
      <c r="D54" s="2"/>
    </row>
    <row r="55" spans="1:17">
      <c r="D55" s="2"/>
    </row>
    <row r="56" spans="1:17">
      <c r="D56" s="2"/>
    </row>
    <row r="57" spans="1:17">
      <c r="D57" s="2"/>
    </row>
    <row r="58" spans="1:17">
      <c r="D58" s="2"/>
    </row>
    <row r="59" spans="1:17">
      <c r="D59" s="2"/>
    </row>
    <row r="60" spans="1:17">
      <c r="D60" s="2"/>
    </row>
    <row r="61" spans="1:17">
      <c r="D61" s="2"/>
      <c r="E61" s="2"/>
    </row>
    <row r="62" spans="1:17">
      <c r="D62" s="2"/>
    </row>
    <row r="63" spans="1:17">
      <c r="D63" s="2"/>
    </row>
    <row r="64" spans="1:17">
      <c r="D64" s="2"/>
    </row>
    <row r="65" spans="4:4">
      <c r="D65" s="2"/>
    </row>
  </sheetData>
  <mergeCells count="16">
    <mergeCell ref="B42:D42"/>
    <mergeCell ref="A1:Q1"/>
    <mergeCell ref="A2:Q2"/>
    <mergeCell ref="A3:Q3"/>
    <mergeCell ref="A5:A7"/>
    <mergeCell ref="B5:D7"/>
    <mergeCell ref="E5:E7"/>
    <mergeCell ref="F5:F7"/>
    <mergeCell ref="G5:Q5"/>
    <mergeCell ref="G6:H6"/>
    <mergeCell ref="I6:J6"/>
    <mergeCell ref="K6:L6"/>
    <mergeCell ref="M6:N6"/>
    <mergeCell ref="O6:P6"/>
    <mergeCell ref="B10:D10"/>
    <mergeCell ref="B29:D29"/>
  </mergeCells>
  <pageMargins left="0.78740157480314965" right="0.15748031496062992" top="0.35433070866141736" bottom="0.82677165354330717" header="0.27559055118110237" footer="0.31496062992125984"/>
  <pageSetup paperSize="9" scale="75" firstPageNumber="31" orientation="landscape" useFirstPageNumber="1" r:id="rId1"/>
  <headerFooter>
    <oddFooter>&amp;R&amp;P</oddFooter>
    <firstFooter>&amp;L&amp;P&amp;P&amp;R&amp;P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Urusan Wajib</vt:lpstr>
      <vt:lpstr>Urusan Rutin</vt:lpstr>
      <vt:lpstr>Urusan Rutin (2)</vt:lpstr>
      <vt:lpstr>Urusan Wajib (2)</vt:lpstr>
      <vt:lpstr>Urusan Rutin (3)</vt:lpstr>
      <vt:lpstr>'Urusan Rutin'!Print_Area</vt:lpstr>
      <vt:lpstr>'Urusan Rutin (2)'!Print_Area</vt:lpstr>
      <vt:lpstr>'Urusan Rutin (3)'!Print_Area</vt:lpstr>
      <vt:lpstr>'Urusan Wajib'!Print_Area</vt:lpstr>
      <vt:lpstr>'Urusan Wajib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2018-03-09T03:43:35Z</cp:lastPrinted>
  <dcterms:created xsi:type="dcterms:W3CDTF">2015-06-19T03:56:44Z</dcterms:created>
  <dcterms:modified xsi:type="dcterms:W3CDTF">2018-03-09T03:43:37Z</dcterms:modified>
</cp:coreProperties>
</file>